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длядоторжек 04.08.26\ССР для расчета\"/>
    </mc:Choice>
  </mc:AlternateContent>
  <xr:revisionPtr revIDLastSave="0" documentId="13_ncr:1_{4AF6816C-5FBA-40A3-99D5-2FFCB8CC9CB8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G93" i="152"/>
  <c r="F93" i="152"/>
  <c r="E93" i="152"/>
  <c r="D93" i="152"/>
  <c r="H92" i="152"/>
  <c r="H91" i="152"/>
  <c r="H90" i="152"/>
  <c r="J106" i="152" s="1"/>
  <c r="B90" i="152"/>
  <c r="G87" i="152"/>
  <c r="F87" i="152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G54" i="152"/>
  <c r="F54" i="152"/>
  <c r="E54" i="152"/>
  <c r="D54" i="152"/>
  <c r="H53" i="152"/>
  <c r="H52" i="152"/>
  <c r="H51" i="152"/>
  <c r="H54" i="152" s="1"/>
  <c r="G48" i="152"/>
  <c r="F48" i="152"/>
  <c r="E48" i="152"/>
  <c r="D48" i="152"/>
  <c r="H47" i="152"/>
  <c r="H46" i="152"/>
  <c r="H45" i="152"/>
  <c r="G42" i="152"/>
  <c r="F42" i="152"/>
  <c r="E42" i="152"/>
  <c r="D42" i="152"/>
  <c r="H41" i="152"/>
  <c r="H40" i="152"/>
  <c r="H39" i="152"/>
  <c r="G36" i="152"/>
  <c r="F36" i="152"/>
  <c r="E36" i="152"/>
  <c r="D36" i="152"/>
  <c r="H35" i="152"/>
  <c r="H34" i="152"/>
  <c r="H33" i="152"/>
  <c r="G30" i="152"/>
  <c r="F30" i="152"/>
  <c r="E30" i="152"/>
  <c r="D30" i="152"/>
  <c r="H29" i="152"/>
  <c r="H28" i="152"/>
  <c r="H27" i="152"/>
  <c r="H26" i="152"/>
  <c r="H25" i="152"/>
  <c r="G23" i="152"/>
  <c r="G31" i="152" s="1"/>
  <c r="G37" i="152" s="1"/>
  <c r="F23" i="152"/>
  <c r="F31" i="152" s="1"/>
  <c r="E23" i="152"/>
  <c r="E31" i="152" s="1"/>
  <c r="E37" i="152" s="1"/>
  <c r="E43" i="152" s="1"/>
  <c r="E49" i="152" s="1"/>
  <c r="E55" i="152" s="1"/>
  <c r="E61" i="152" s="1"/>
  <c r="D23" i="152"/>
  <c r="H22" i="152"/>
  <c r="H21" i="152"/>
  <c r="H20" i="152"/>
  <c r="L105" i="151"/>
  <c r="H104" i="151"/>
  <c r="H103" i="151"/>
  <c r="H98" i="151"/>
  <c r="H97" i="151"/>
  <c r="H93" i="151"/>
  <c r="G93" i="151"/>
  <c r="F93" i="151"/>
  <c r="E93" i="151"/>
  <c r="D93" i="151"/>
  <c r="H92" i="151"/>
  <c r="H91" i="151"/>
  <c r="H90" i="151"/>
  <c r="J106" i="151" s="1"/>
  <c r="B90" i="151"/>
  <c r="G87" i="15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H60" i="151" s="1"/>
  <c r="G54" i="151"/>
  <c r="F54" i="151"/>
  <c r="E54" i="151"/>
  <c r="D54" i="151"/>
  <c r="H53" i="151"/>
  <c r="H52" i="151"/>
  <c r="H51" i="151"/>
  <c r="H54" i="151" s="1"/>
  <c r="G48" i="151"/>
  <c r="F48" i="151"/>
  <c r="E48" i="151"/>
  <c r="D48" i="151"/>
  <c r="H47" i="151"/>
  <c r="H46" i="151"/>
  <c r="H45" i="151"/>
  <c r="G42" i="151"/>
  <c r="F42" i="151"/>
  <c r="E42" i="151"/>
  <c r="D42" i="151"/>
  <c r="H41" i="151"/>
  <c r="H40" i="151"/>
  <c r="H39" i="151"/>
  <c r="G36" i="151"/>
  <c r="F36" i="151"/>
  <c r="E36" i="151"/>
  <c r="D36" i="151"/>
  <c r="H35" i="151"/>
  <c r="H34" i="151"/>
  <c r="H33" i="151"/>
  <c r="G30" i="151"/>
  <c r="F30" i="151"/>
  <c r="E30" i="151"/>
  <c r="D30" i="151"/>
  <c r="H29" i="151"/>
  <c r="H28" i="151"/>
  <c r="H27" i="151"/>
  <c r="H30" i="151" s="1"/>
  <c r="H26" i="151"/>
  <c r="H25" i="151"/>
  <c r="G23" i="151"/>
  <c r="G31" i="151" s="1"/>
  <c r="G37" i="151" s="1"/>
  <c r="G43" i="151" s="1"/>
  <c r="G49" i="151" s="1"/>
  <c r="G55" i="151" s="1"/>
  <c r="G61" i="151" s="1"/>
  <c r="G67" i="151" s="1"/>
  <c r="F23" i="151"/>
  <c r="E23" i="151"/>
  <c r="D23" i="151"/>
  <c r="H22" i="151"/>
  <c r="H21" i="151"/>
  <c r="H20" i="151"/>
  <c r="H36" i="151" l="1"/>
  <c r="G43" i="152"/>
  <c r="G49" i="152" s="1"/>
  <c r="G55" i="152" s="1"/>
  <c r="G61" i="152" s="1"/>
  <c r="G67" i="152" s="1"/>
  <c r="G76" i="152" s="1"/>
  <c r="H48" i="152"/>
  <c r="H23" i="151"/>
  <c r="H31" i="151" s="1"/>
  <c r="H37" i="151" s="1"/>
  <c r="H43" i="151" s="1"/>
  <c r="H49" i="151" s="1"/>
  <c r="H55" i="151" s="1"/>
  <c r="H61" i="151" s="1"/>
  <c r="H42" i="151"/>
  <c r="H87" i="151"/>
  <c r="H60" i="152"/>
  <c r="H93" i="152"/>
  <c r="H36" i="152"/>
  <c r="J105" i="151"/>
  <c r="H42" i="152"/>
  <c r="H87" i="152"/>
  <c r="F31" i="151"/>
  <c r="H23" i="152"/>
  <c r="H48" i="151"/>
  <c r="J105" i="152"/>
  <c r="H30" i="152"/>
  <c r="H31" i="152" s="1"/>
  <c r="D31" i="152"/>
  <c r="D37" i="152" s="1"/>
  <c r="D43" i="152" s="1"/>
  <c r="D49" i="152" s="1"/>
  <c r="D55" i="152" s="1"/>
  <c r="D61" i="152" s="1"/>
  <c r="G76" i="151"/>
  <c r="E31" i="151"/>
  <c r="E37" i="151" s="1"/>
  <c r="E43" i="151" s="1"/>
  <c r="E49" i="151" s="1"/>
  <c r="E55" i="151" s="1"/>
  <c r="E61" i="151" s="1"/>
  <c r="E63" i="151" s="1"/>
  <c r="E66" i="151" s="1"/>
  <c r="E67" i="151" s="1"/>
  <c r="D31" i="151"/>
  <c r="K70" i="152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E63" i="152"/>
  <c r="E66" i="152" s="1"/>
  <c r="E67" i="152" s="1"/>
  <c r="K70" i="15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H37" i="152" l="1"/>
  <c r="H43" i="152" s="1"/>
  <c r="H49" i="152" s="1"/>
  <c r="H55" i="152" s="1"/>
  <c r="H61" i="152" s="1"/>
  <c r="K69" i="152"/>
  <c r="I76" i="152" s="1"/>
  <c r="J95" i="152" s="1"/>
  <c r="K95" i="152" s="1"/>
  <c r="K69" i="151"/>
  <c r="D37" i="151"/>
  <c r="D43" i="151" s="1"/>
  <c r="D49" i="151" s="1"/>
  <c r="D55" i="151" s="1"/>
  <c r="D61" i="151" s="1"/>
  <c r="D63" i="151" s="1"/>
  <c r="E69" i="152"/>
  <c r="E75" i="152" s="1"/>
  <c r="E76" i="152" s="1"/>
  <c r="E82" i="152" s="1"/>
  <c r="E88" i="152" s="1"/>
  <c r="E94" i="152" s="1"/>
  <c r="D63" i="152"/>
  <c r="F96" i="152"/>
  <c r="F99" i="152" s="1"/>
  <c r="F100" i="152" s="1"/>
  <c r="E69" i="151"/>
  <c r="E75" i="151" s="1"/>
  <c r="E76" i="151" s="1"/>
  <c r="E82" i="151" s="1"/>
  <c r="E88" i="151" s="1"/>
  <c r="E94" i="151" s="1"/>
  <c r="I76" i="151"/>
  <c r="J95" i="151" s="1"/>
  <c r="K95" i="151" s="1"/>
  <c r="F96" i="151"/>
  <c r="F99" i="151" s="1"/>
  <c r="F100" i="151" s="1"/>
  <c r="V18" i="146"/>
  <c r="F18" i="146"/>
  <c r="U17" i="146"/>
  <c r="U18" i="146" s="1"/>
  <c r="E17" i="146"/>
  <c r="S14" i="146"/>
  <c r="Y14" i="146" s="1"/>
  <c r="F14" i="146"/>
  <c r="E14" i="146"/>
  <c r="Y13" i="146"/>
  <c r="S13" i="146"/>
  <c r="F13" i="146"/>
  <c r="E13" i="146"/>
  <c r="Y12" i="146"/>
  <c r="S12" i="146"/>
  <c r="F12" i="146"/>
  <c r="E12" i="146"/>
  <c r="Y11" i="146"/>
  <c r="S11" i="146"/>
  <c r="F11" i="146"/>
  <c r="E11" i="146"/>
  <c r="S10" i="146"/>
  <c r="Y10" i="146" s="1"/>
  <c r="F10" i="146"/>
  <c r="E10" i="146"/>
  <c r="Y7" i="146"/>
  <c r="Q7" i="146"/>
  <c r="P7" i="146"/>
  <c r="O7" i="146"/>
  <c r="F7" i="146"/>
  <c r="E7" i="146"/>
  <c r="Q6" i="146"/>
  <c r="P6" i="146"/>
  <c r="O6" i="146"/>
  <c r="Y6" i="146" s="1"/>
  <c r="F6" i="146"/>
  <c r="E6" i="146"/>
  <c r="Y5" i="146"/>
  <c r="Q5" i="146"/>
  <c r="P5" i="146"/>
  <c r="O5" i="146"/>
  <c r="F5" i="146"/>
  <c r="E5" i="146"/>
  <c r="Q4" i="146"/>
  <c r="P4" i="146"/>
  <c r="O4" i="146"/>
  <c r="Y4" i="146" s="1"/>
  <c r="F4" i="146"/>
  <c r="E4" i="146"/>
  <c r="Q3" i="146"/>
  <c r="Q18" i="146" s="1"/>
  <c r="P3" i="146"/>
  <c r="O3" i="146"/>
  <c r="F3" i="146"/>
  <c r="E3" i="146"/>
  <c r="A3" i="146"/>
  <c r="A8" i="146" s="1"/>
  <c r="A9" i="146" s="1"/>
  <c r="A3" i="147"/>
  <c r="L105" i="150"/>
  <c r="H104" i="150"/>
  <c r="H103" i="150"/>
  <c r="H98" i="150"/>
  <c r="H97" i="150"/>
  <c r="G93" i="150"/>
  <c r="F93" i="150"/>
  <c r="E93" i="150"/>
  <c r="D93" i="150"/>
  <c r="H92" i="150"/>
  <c r="H91" i="150"/>
  <c r="H90" i="150"/>
  <c r="J105" i="150" s="1"/>
  <c r="B90" i="150"/>
  <c r="G87" i="150"/>
  <c r="F87" i="150"/>
  <c r="E87" i="150"/>
  <c r="D87" i="150"/>
  <c r="H87" i="150" s="1"/>
  <c r="H86" i="150"/>
  <c r="H85" i="150"/>
  <c r="H84" i="150"/>
  <c r="F81" i="150"/>
  <c r="E81" i="150"/>
  <c r="D81" i="150"/>
  <c r="H80" i="150"/>
  <c r="G75" i="150"/>
  <c r="F75" i="150"/>
  <c r="H74" i="150"/>
  <c r="H73" i="150"/>
  <c r="H72" i="150"/>
  <c r="H71" i="150"/>
  <c r="C71" i="150"/>
  <c r="H70" i="150"/>
  <c r="C70" i="150"/>
  <c r="G66" i="150"/>
  <c r="F66" i="150"/>
  <c r="H65" i="150"/>
  <c r="H64" i="150"/>
  <c r="H60" i="150"/>
  <c r="G60" i="150"/>
  <c r="F60" i="150"/>
  <c r="E60" i="150"/>
  <c r="D60" i="150"/>
  <c r="H59" i="150"/>
  <c r="H58" i="150"/>
  <c r="H57" i="150"/>
  <c r="G54" i="150"/>
  <c r="F54" i="150"/>
  <c r="E54" i="150"/>
  <c r="D54" i="150"/>
  <c r="H53" i="150"/>
  <c r="H52" i="150"/>
  <c r="H51" i="150"/>
  <c r="H54" i="150" s="1"/>
  <c r="G48" i="150"/>
  <c r="F48" i="150"/>
  <c r="E48" i="150"/>
  <c r="D48" i="150"/>
  <c r="H47" i="150"/>
  <c r="H46" i="150"/>
  <c r="H45" i="150"/>
  <c r="H48" i="150" s="1"/>
  <c r="G42" i="150"/>
  <c r="F42" i="150"/>
  <c r="E42" i="150"/>
  <c r="D42" i="150"/>
  <c r="H41" i="150"/>
  <c r="H40" i="150"/>
  <c r="H39" i="150"/>
  <c r="H42" i="150" s="1"/>
  <c r="G37" i="150"/>
  <c r="G43" i="150" s="1"/>
  <c r="G49" i="150" s="1"/>
  <c r="G55" i="150" s="1"/>
  <c r="G61" i="150" s="1"/>
  <c r="G67" i="150" s="1"/>
  <c r="G76" i="150" s="1"/>
  <c r="G36" i="150"/>
  <c r="F36" i="150"/>
  <c r="E36" i="150"/>
  <c r="D36" i="150"/>
  <c r="H35" i="150"/>
  <c r="H34" i="150"/>
  <c r="H33" i="150"/>
  <c r="H36" i="150" s="1"/>
  <c r="G31" i="150"/>
  <c r="G30" i="150"/>
  <c r="F30" i="150"/>
  <c r="K71" i="150" s="1"/>
  <c r="E30" i="150"/>
  <c r="D30" i="150"/>
  <c r="H29" i="150"/>
  <c r="H28" i="150"/>
  <c r="H27" i="150"/>
  <c r="H26" i="150"/>
  <c r="H30" i="150" s="1"/>
  <c r="C26" i="150"/>
  <c r="H25" i="150"/>
  <c r="C25" i="150"/>
  <c r="G23" i="150"/>
  <c r="F23" i="150"/>
  <c r="F31" i="150" s="1"/>
  <c r="E23" i="150"/>
  <c r="E31" i="150" s="1"/>
  <c r="E37" i="150" s="1"/>
  <c r="E43" i="150" s="1"/>
  <c r="E49" i="150" s="1"/>
  <c r="E55" i="150" s="1"/>
  <c r="E61" i="150" s="1"/>
  <c r="D23" i="150"/>
  <c r="D31" i="150" s="1"/>
  <c r="H22" i="150"/>
  <c r="H21" i="150"/>
  <c r="H20" i="150"/>
  <c r="H23" i="150" s="1"/>
  <c r="H31" i="150" s="1"/>
  <c r="H37" i="150" s="1"/>
  <c r="H43" i="150" s="1"/>
  <c r="H49" i="150" s="1"/>
  <c r="H55" i="150" s="1"/>
  <c r="H61" i="150" s="1"/>
  <c r="H15" i="150"/>
  <c r="L105" i="144"/>
  <c r="H104" i="144"/>
  <c r="H103" i="144"/>
  <c r="H98" i="144"/>
  <c r="H97" i="144"/>
  <c r="G93" i="144"/>
  <c r="F93" i="144"/>
  <c r="E93" i="144"/>
  <c r="D93" i="144"/>
  <c r="H92" i="144"/>
  <c r="H91" i="144"/>
  <c r="H90" i="144"/>
  <c r="J105" i="144" s="1"/>
  <c r="B90" i="144"/>
  <c r="G87" i="144"/>
  <c r="H87" i="144" s="1"/>
  <c r="F87" i="144"/>
  <c r="E87" i="144"/>
  <c r="D87" i="144"/>
  <c r="H86" i="144"/>
  <c r="H85" i="144"/>
  <c r="H84" i="144"/>
  <c r="F81" i="144"/>
  <c r="E81" i="144"/>
  <c r="D81" i="144"/>
  <c r="H80" i="144"/>
  <c r="G75" i="144"/>
  <c r="F75" i="144"/>
  <c r="H74" i="144"/>
  <c r="H73" i="144"/>
  <c r="H72" i="144"/>
  <c r="H71" i="144"/>
  <c r="H70" i="144"/>
  <c r="G66" i="144"/>
  <c r="F66" i="144"/>
  <c r="H65" i="144"/>
  <c r="H64" i="144"/>
  <c r="G60" i="144"/>
  <c r="F60" i="144"/>
  <c r="E60" i="144"/>
  <c r="D60" i="144"/>
  <c r="H59" i="144"/>
  <c r="H58" i="144"/>
  <c r="H57" i="144"/>
  <c r="H60" i="144" s="1"/>
  <c r="G54" i="144"/>
  <c r="F54" i="144"/>
  <c r="E54" i="144"/>
  <c r="D54" i="144"/>
  <c r="H53" i="144"/>
  <c r="H52" i="144"/>
  <c r="H51" i="144"/>
  <c r="H54" i="144" s="1"/>
  <c r="G48" i="144"/>
  <c r="F48" i="144"/>
  <c r="E48" i="144"/>
  <c r="D48" i="144"/>
  <c r="H47" i="144"/>
  <c r="H46" i="144"/>
  <c r="H45" i="144"/>
  <c r="H48" i="144" s="1"/>
  <c r="H42" i="144"/>
  <c r="G42" i="144"/>
  <c r="F42" i="144"/>
  <c r="E42" i="144"/>
  <c r="D42" i="144"/>
  <c r="H41" i="144"/>
  <c r="H40" i="144"/>
  <c r="H39" i="144"/>
  <c r="H36" i="144"/>
  <c r="G36" i="144"/>
  <c r="F36" i="144"/>
  <c r="E36" i="144"/>
  <c r="D36" i="144"/>
  <c r="H35" i="144"/>
  <c r="H34" i="144"/>
  <c r="H33" i="144"/>
  <c r="G30" i="144"/>
  <c r="F30" i="144"/>
  <c r="E30" i="144"/>
  <c r="E31" i="144" s="1"/>
  <c r="D30" i="144"/>
  <c r="D31" i="144" s="1"/>
  <c r="H29" i="144"/>
  <c r="H28" i="144"/>
  <c r="H27" i="144"/>
  <c r="H26" i="144"/>
  <c r="H25" i="144"/>
  <c r="G23" i="144"/>
  <c r="G31" i="144" s="1"/>
  <c r="G37" i="144" s="1"/>
  <c r="G43" i="144" s="1"/>
  <c r="G49" i="144" s="1"/>
  <c r="G55" i="144" s="1"/>
  <c r="G61" i="144" s="1"/>
  <c r="G67" i="144" s="1"/>
  <c r="F23" i="144"/>
  <c r="F31" i="144" s="1"/>
  <c r="E23" i="144"/>
  <c r="D23" i="144"/>
  <c r="H22" i="144"/>
  <c r="H21" i="144"/>
  <c r="H20" i="144"/>
  <c r="H23" i="144" s="1"/>
  <c r="R15" i="149"/>
  <c r="A7" i="149"/>
  <c r="F37" i="144" l="1"/>
  <c r="F43" i="144" s="1"/>
  <c r="F49" i="144" s="1"/>
  <c r="F55" i="144" s="1"/>
  <c r="F61" i="144" s="1"/>
  <c r="F67" i="144" s="1"/>
  <c r="F76" i="144" s="1"/>
  <c r="F82" i="144" s="1"/>
  <c r="F88" i="144" s="1"/>
  <c r="F94" i="144" s="1"/>
  <c r="K70" i="144"/>
  <c r="K70" i="150"/>
  <c r="F37" i="150"/>
  <c r="F43" i="150" s="1"/>
  <c r="F49" i="150" s="1"/>
  <c r="F55" i="150" s="1"/>
  <c r="F61" i="150" s="1"/>
  <c r="F67" i="150" s="1"/>
  <c r="F76" i="150" s="1"/>
  <c r="F82" i="150" s="1"/>
  <c r="F88" i="150" s="1"/>
  <c r="F94" i="150" s="1"/>
  <c r="D37" i="150"/>
  <c r="D43" i="150" s="1"/>
  <c r="D49" i="150" s="1"/>
  <c r="D55" i="150" s="1"/>
  <c r="D61" i="150" s="1"/>
  <c r="K69" i="150"/>
  <c r="I76" i="150" s="1"/>
  <c r="J95" i="150" s="1"/>
  <c r="K95" i="150" s="1"/>
  <c r="E63" i="150"/>
  <c r="E66" i="150" s="1"/>
  <c r="E67" i="150"/>
  <c r="G76" i="144"/>
  <c r="J106" i="150"/>
  <c r="H30" i="144"/>
  <c r="H31" i="144" s="1"/>
  <c r="H37" i="144" s="1"/>
  <c r="H43" i="144" s="1"/>
  <c r="H49" i="144" s="1"/>
  <c r="H55" i="144" s="1"/>
  <c r="H61" i="144" s="1"/>
  <c r="H93" i="150"/>
  <c r="E37" i="144"/>
  <c r="E43" i="144" s="1"/>
  <c r="E49" i="144" s="1"/>
  <c r="E55" i="144" s="1"/>
  <c r="E61" i="144" s="1"/>
  <c r="F102" i="152"/>
  <c r="F105" i="152" s="1"/>
  <c r="F106" i="152" s="1"/>
  <c r="E96" i="152"/>
  <c r="E99" i="152" s="1"/>
  <c r="E100" i="152" s="1"/>
  <c r="D66" i="152"/>
  <c r="D67" i="152" s="1"/>
  <c r="D69" i="152" s="1"/>
  <c r="H63" i="152"/>
  <c r="H66" i="152" s="1"/>
  <c r="H67" i="152" s="1"/>
  <c r="F102" i="151"/>
  <c r="F105" i="151" s="1"/>
  <c r="F106" i="151"/>
  <c r="E96" i="151"/>
  <c r="E99" i="151" s="1"/>
  <c r="E100" i="151" s="1"/>
  <c r="H63" i="151"/>
  <c r="H66" i="151" s="1"/>
  <c r="H67" i="151" s="1"/>
  <c r="D66" i="151"/>
  <c r="D67" i="151" s="1"/>
  <c r="Y3" i="146"/>
  <c r="Y17" i="146"/>
  <c r="A13" i="146"/>
  <c r="A11" i="146"/>
  <c r="S18" i="146"/>
  <c r="E63" i="144"/>
  <c r="D37" i="144"/>
  <c r="D43" i="144" s="1"/>
  <c r="D49" i="144" s="1"/>
  <c r="D55" i="144" s="1"/>
  <c r="D61" i="144" s="1"/>
  <c r="K69" i="144"/>
  <c r="I76" i="144" s="1"/>
  <c r="J95" i="144" s="1"/>
  <c r="K95" i="144" s="1"/>
  <c r="J106" i="144"/>
  <c r="H93" i="144"/>
  <c r="A10" i="146"/>
  <c r="D9" i="146"/>
  <c r="A4" i="146"/>
  <c r="A6" i="146"/>
  <c r="D3" i="146"/>
  <c r="A12" i="146"/>
  <c r="D63" i="150" l="1"/>
  <c r="F96" i="150"/>
  <c r="F99" i="150" s="1"/>
  <c r="F100" i="150" s="1"/>
  <c r="E69" i="150"/>
  <c r="E75" i="150" s="1"/>
  <c r="E76" i="150" s="1"/>
  <c r="E82" i="150" s="1"/>
  <c r="E88" i="150" s="1"/>
  <c r="E94" i="150" s="1"/>
  <c r="F96" i="144"/>
  <c r="F99" i="144" s="1"/>
  <c r="F100" i="144" s="1"/>
  <c r="E102" i="152"/>
  <c r="E105" i="152" s="1"/>
  <c r="E106" i="152" s="1"/>
  <c r="E102" i="151"/>
  <c r="E105" i="151" s="1"/>
  <c r="E106" i="151" s="1"/>
  <c r="D69" i="151"/>
  <c r="E66" i="144"/>
  <c r="E67" i="144" s="1"/>
  <c r="P8" i="146"/>
  <c r="D63" i="144"/>
  <c r="A5" i="146"/>
  <c r="A14" i="146"/>
  <c r="D4" i="146"/>
  <c r="A7" i="146"/>
  <c r="D10" i="146"/>
  <c r="D11" i="146" s="1"/>
  <c r="D13" i="146" s="1"/>
  <c r="A15" i="146"/>
  <c r="A16" i="146" s="1"/>
  <c r="F102" i="144" l="1"/>
  <c r="F105" i="144" s="1"/>
  <c r="F106" i="144" s="1"/>
  <c r="F102" i="150"/>
  <c r="F105" i="150" s="1"/>
  <c r="F106" i="150"/>
  <c r="E96" i="150"/>
  <c r="E99" i="150" s="1"/>
  <c r="E100" i="150" s="1"/>
  <c r="H63" i="150"/>
  <c r="H66" i="150" s="1"/>
  <c r="H67" i="150" s="1"/>
  <c r="D66" i="150"/>
  <c r="D67" i="150" s="1"/>
  <c r="D75" i="152"/>
  <c r="D76" i="152" s="1"/>
  <c r="D82" i="152" s="1"/>
  <c r="D88" i="152" s="1"/>
  <c r="D94" i="152" s="1"/>
  <c r="H69" i="152"/>
  <c r="H75" i="152" s="1"/>
  <c r="H76" i="152" s="1"/>
  <c r="D75" i="151"/>
  <c r="D76" i="151" s="1"/>
  <c r="D82" i="151" s="1"/>
  <c r="D88" i="151" s="1"/>
  <c r="D94" i="151" s="1"/>
  <c r="H69" i="151"/>
  <c r="H75" i="151" s="1"/>
  <c r="H76" i="151" s="1"/>
  <c r="D5" i="146"/>
  <c r="D6" i="146" s="1"/>
  <c r="D7" i="146" s="1"/>
  <c r="E69" i="144"/>
  <c r="H63" i="144"/>
  <c r="H66" i="144" s="1"/>
  <c r="H67" i="144" s="1"/>
  <c r="O8" i="146"/>
  <c r="D66" i="144"/>
  <c r="D67" i="144" s="1"/>
  <c r="A17" i="146"/>
  <c r="D16" i="146"/>
  <c r="D12" i="146"/>
  <c r="D14" i="146" s="1"/>
  <c r="E102" i="150" l="1"/>
  <c r="E105" i="150" s="1"/>
  <c r="E106" i="150" s="1"/>
  <c r="D69" i="150"/>
  <c r="G79" i="152"/>
  <c r="H79" i="152" s="1"/>
  <c r="G78" i="152"/>
  <c r="D96" i="152"/>
  <c r="G79" i="151"/>
  <c r="H79" i="151" s="1"/>
  <c r="G78" i="151"/>
  <c r="D96" i="15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D75" i="150" l="1"/>
  <c r="D76" i="150" s="1"/>
  <c r="D82" i="150" s="1"/>
  <c r="D88" i="150" s="1"/>
  <c r="D94" i="150" s="1"/>
  <c r="H69" i="150"/>
  <c r="H75" i="150" s="1"/>
  <c r="H76" i="150" s="1"/>
  <c r="H78" i="152"/>
  <c r="G81" i="152"/>
  <c r="D99" i="152"/>
  <c r="D100" i="152" s="1"/>
  <c r="D99" i="151"/>
  <c r="D100" i="151" s="1"/>
  <c r="G81" i="151"/>
  <c r="H78" i="15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G78" i="150" l="1"/>
  <c r="G79" i="150"/>
  <c r="H79" i="150" s="1"/>
  <c r="D96" i="150"/>
  <c r="H81" i="152"/>
  <c r="H82" i="152" s="1"/>
  <c r="H88" i="152" s="1"/>
  <c r="H94" i="152" s="1"/>
  <c r="G82" i="152"/>
  <c r="G88" i="152" s="1"/>
  <c r="G94" i="152" s="1"/>
  <c r="G96" i="152" s="1"/>
  <c r="D102" i="152"/>
  <c r="H81" i="151"/>
  <c r="H82" i="151" s="1"/>
  <c r="H88" i="151" s="1"/>
  <c r="H94" i="151" s="1"/>
  <c r="G82" i="151"/>
  <c r="G88" i="151" s="1"/>
  <c r="G94" i="151" s="1"/>
  <c r="D102" i="151"/>
  <c r="E102" i="144"/>
  <c r="E105" i="144" s="1"/>
  <c r="E106" i="144" s="1"/>
  <c r="G78" i="144"/>
  <c r="G79" i="144"/>
  <c r="D96" i="144"/>
  <c r="D99" i="144" s="1"/>
  <c r="D100" i="144" s="1"/>
  <c r="Y9" i="146"/>
  <c r="O18" i="146"/>
  <c r="O19" i="146" s="1"/>
  <c r="V19" i="146"/>
  <c r="U19" i="146"/>
  <c r="S19" i="146"/>
  <c r="Q19" i="146"/>
  <c r="P19" i="146"/>
  <c r="D19" i="146"/>
  <c r="D99" i="150" l="1"/>
  <c r="D100" i="150" s="1"/>
  <c r="H78" i="150"/>
  <c r="G81" i="150"/>
  <c r="D105" i="152"/>
  <c r="D106" i="152" s="1"/>
  <c r="D105" i="151"/>
  <c r="D106" i="151" s="1"/>
  <c r="G96" i="151"/>
  <c r="D102" i="144"/>
  <c r="D105" i="144" s="1"/>
  <c r="D106" i="144" s="1"/>
  <c r="T16" i="146"/>
  <c r="Y16" i="146" s="1"/>
  <c r="H79" i="144"/>
  <c r="H78" i="144"/>
  <c r="T15" i="146" s="1"/>
  <c r="G81" i="144"/>
  <c r="H81" i="150" l="1"/>
  <c r="H82" i="150" s="1"/>
  <c r="H88" i="150" s="1"/>
  <c r="H94" i="150" s="1"/>
  <c r="G82" i="150"/>
  <c r="G88" i="150" s="1"/>
  <c r="G94" i="150" s="1"/>
  <c r="D102" i="150"/>
  <c r="G99" i="152"/>
  <c r="G100" i="152" s="1"/>
  <c r="H96" i="152"/>
  <c r="H99" i="152" s="1"/>
  <c r="H100" i="152" s="1"/>
  <c r="G99" i="151"/>
  <c r="G100" i="151" s="1"/>
  <c r="H96" i="151"/>
  <c r="H99" i="151" s="1"/>
  <c r="H100" i="151" s="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D105" i="150" l="1"/>
  <c r="D106" i="150" s="1"/>
  <c r="G96" i="150"/>
  <c r="G102" i="152"/>
  <c r="G102" i="151"/>
  <c r="H96" i="144"/>
  <c r="G99" i="144"/>
  <c r="G100" i="144" s="1"/>
  <c r="G102" i="144" s="1"/>
  <c r="G99" i="150" l="1"/>
  <c r="G100" i="150" s="1"/>
  <c r="H96" i="150"/>
  <c r="H99" i="150" s="1"/>
  <c r="H100" i="150" s="1"/>
  <c r="G105" i="152"/>
  <c r="G106" i="152" s="1"/>
  <c r="H102" i="152"/>
  <c r="H105" i="152" s="1"/>
  <c r="H106" i="152" s="1"/>
  <c r="G105" i="151"/>
  <c r="G106" i="151" s="1"/>
  <c r="H102" i="151"/>
  <c r="H105" i="151" s="1"/>
  <c r="H106" i="151" s="1"/>
  <c r="G105" i="144"/>
  <c r="G106" i="144" s="1"/>
  <c r="H102" i="144"/>
  <c r="R18" i="146"/>
  <c r="R19" i="146" s="1"/>
  <c r="H99" i="144"/>
  <c r="H100" i="144" s="1"/>
  <c r="O4" i="147" s="1"/>
  <c r="G102" i="150" l="1"/>
  <c r="Y19" i="146"/>
  <c r="P3" i="147" s="1"/>
  <c r="Y18" i="146"/>
  <c r="P4" i="147"/>
  <c r="H105" i="144"/>
  <c r="Y20" i="146" s="1"/>
  <c r="G105" i="150" l="1"/>
  <c r="G106" i="150" s="1"/>
  <c r="H102" i="150"/>
  <c r="H105" i="150" s="1"/>
  <c r="H106" i="150" s="1"/>
  <c r="O3" i="147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<sst xmlns="http://schemas.openxmlformats.org/spreadsheetml/2006/main" count="521" uniqueCount="159">
  <si>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</si>
  <si>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</si>
  <si>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</si>
  <si>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</si>
  <si>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</si>
  <si>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</si>
  <si>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</si>
  <si>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</si>
  <si>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</si>
  <si>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</si>
  <si>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2026.03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</si>
  <si>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</si>
  <si>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</si>
  <si>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</si>
  <si>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</si>
  <si>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</si>
  <si>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</si>
  <si>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</si>
  <si>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</si>
  <si>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</si>
  <si>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</si>
  <si>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</si>
  <si>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</si>
  <si>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</si>
  <si>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</si>
  <si>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</si>
  <si>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</si>
  <si>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</si>
  <si>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</si>
  <si>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</si>
  <si>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</si>
  <si>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</si>
  <si>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</si>
  <si>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</si>
  <si>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</si>
  <si>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</si>
  <si>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</si>
  <si>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</si>
  <si>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</si>
  <si>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</si>
  <si>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</si>
  <si>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</si>
  <si>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</si>
  <si>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</si>
  <si>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</si>
  <si>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</si>
  <si>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</si>
  <si>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</si>
  <si>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</si>
  <si>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</si>
  <si>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</si>
  <si>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</si>
  <si>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</si>
  <si>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</si>
  <si>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</si>
  <si>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</si>
  <si>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</si>
  <si>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</si>
  <si>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</si>
  <si>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</si>
  <si>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</si>
  <si>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</si>
  <si>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</si>
  <si>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</si>
  <si>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</si>
  <si>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</si>
  <si>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</si>
  <si>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</si>
  <si>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</si>
  <si>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</si>
  <si>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</si>
  <si>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</si>
  <si>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</si>
  <si>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</si>
  <si>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</si>
  <si>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</si>
  <si>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</si>
  <si>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</si>
  <si>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</si>
  <si>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</si>
  <si>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</si>
  <si>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</si>
  <si>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</si>
  <si>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</si>
  <si>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</si>
  <si>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</si>
  <si>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</si>
  <si>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</si>
  <si>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</si>
  <si>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</si>
  <si>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</si>
  <si>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</si>
  <si>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</si>
  <si>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</si>
  <si>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</si>
  <si>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</si>
  <si>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</si>
  <si>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</si>
  <si>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</si>
  <si>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</si>
  <si>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</si>
  <si>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</si>
  <si>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</si>
  <si>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</si>
  <si>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</si>
  <si>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</si>
  <si>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</si>
  <si>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</si>
  <si>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</si>
  <si>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</si>
  <si>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</si>
  <si>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</si>
  <si>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</si>
  <si>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</si>
  <si>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</si>
  <si>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</si>
  <si>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</si>
  <si>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</si>
  <si>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</si>
  <si>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</si>
  <si>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</si>
  <si>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</si>
  <si>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</si>
  <si>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</si>
  <si>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</si>
  <si>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</si>
  <si>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</si>
  <si>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</si>
  <si>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</si>
  <si>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</si>
  <si>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</si>
  <si>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</si>
  <si>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</si>
  <si>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</si>
  <si>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</si>
  <si>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</si>
  <si>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</si>
  <si>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</si>
  <si>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</si>
  <si>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</si>
  <si>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</si>
  <si>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</si>
  <si>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</si>
  <si>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</si>
  <si>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</si>
  <si>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</si>
  <si>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</si>
  <si>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</si>
  <si>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</si>
  <si>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</si>
  <si>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</si>
  <si>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</si>
  <si>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</si>
  <si>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Строительство ЛЭП-0,4 кВ от проект. ВЛ-0,4 кВ (по дог-ру ТП №Ю8-25-302-281775(567379)), ПС №529 «Сидорово», в т.ч. ПИР, МО, г.о. Ступино Ю8-26-302-291142(144518)</t>
  </si>
  <si>
    <t>Договор № 42-26-Ф-Ст от 10.03.2026</t>
  </si>
  <si>
    <t>I-357887</t>
  </si>
  <si>
    <t>И.о. заместителя директора по капитальному строительству - начальника управления капитального строительства Южные электрические сети - филиала ПАО "Россети Московский регион"</t>
  </si>
  <si>
    <t>_______________________ С.А. Дмитренко</t>
  </si>
  <si>
    <t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</si>
</sst>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Border="1" applyAlignment="1">
      <alignment wrapText="1"/>
    </xf>
    <xf numFmtId="166" fontId="0" fillId="2" borderId="6" xfId="184" applyFont="1" applyFill="1" applyBorder="1"/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4" fillId="0" borderId="0" xfId="128" applyFont="1" applyAlignment="1">
      <alignment horizontal="left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7" fillId="0" borderId="4" xfId="128" applyFont="1" applyBorder="1" applyAlignment="1">
      <alignment horizontal="center" vertical="center" wrapText="1"/>
    </xf>
    <xf numFmtId="0" fontId="18" fillId="0" borderId="16" xfId="128" applyFont="1" applyBorder="1" applyAlignment="1">
      <alignment horizontal="left" vertical="center" wrapText="1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18" fillId="0" borderId="16" xfId="128" applyFont="1" applyBorder="1" applyAlignment="1">
      <alignment horizontal="left" vertical="center"/>
    </xf>
    <xf numFmtId="0" fontId="18" fillId="0" borderId="17" xfId="128" applyFont="1" applyBorder="1" applyAlignment="1">
      <alignment horizontal="left" vertical="center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  <sheetName val="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  <sheetName val="Ф"/>
      <sheetName val="К.С.М."/>
      <sheetName val="Форма 2.1"/>
      <sheetName val="Акт-Смета_30"/>
      <sheetName val="Прочее"/>
      <sheetName val="ПД-2.1"/>
      <sheetName val="ИНСТРУКЦИЯ"/>
      <sheetName val="сводная (2)"/>
      <sheetName val="GLOBAL"/>
      <sheetName val="ЛЧ Р"/>
      <sheetName val="см 5 ОДД "/>
      <sheetName val="Смета 2 эл.монтаж"/>
      <sheetName val="Смета 1 общестроит"/>
      <sheetName val="СВ"/>
      <sheetName val="СВОДНАЯ_"/>
      <sheetName val="Бл_электр_"/>
      <sheetName val="PO_Data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  <sheetName val="Коэффициенты"/>
      <sheetName val="W28"/>
      <sheetName val="СмРучБур"/>
      <sheetName val="Список_объектов"/>
      <sheetName val="проектные роли"/>
      <sheetName val="ЕТС (ф)"/>
      <sheetName val="Исх1"/>
      <sheetName val="См_3_АСУ"/>
      <sheetName val="Полигон_-_ИЭИ_"/>
      <sheetName val="Исх. данные"/>
      <sheetName val="Промер глуб"/>
      <sheetName val="Смета 7"/>
      <sheetName val="Расчет №1.1"/>
      <sheetName val="Расчет №2.1"/>
      <sheetName val="PO_Data1"/>
      <sheetName val="Раб_АУ1"/>
      <sheetName val="Сводная_1"/>
      <sheetName val="7_ТХ_Сети_(кор)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КБК_ДПК"/>
      <sheetName val="лч_и_кам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Смета _4ПР ЭХЗ"/>
      <sheetName val="ЖД 3.1"/>
      <sheetName val="УСР"/>
      <sheetName val="Объемы"/>
      <sheetName val="СметаСводная п54"/>
      <sheetName val="Акт выполненных работ 46"/>
      <sheetName val="SMW_Служебная"/>
      <sheetName val="ДКСС от МПС"/>
      <sheetName val="РС"/>
      <sheetName val="темп"/>
      <sheetName val="2.1"/>
      <sheetName val="См_2 Шатурс сети  проект работы"/>
      <sheetName val="выборка "/>
      <sheetName val="выборка раб"/>
      <sheetName val="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  <sheetName val="Setting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  <sheetData sheetId="17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  <sheetName val="Исх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  <sheetName val="Форма 2.1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GLOBAL"/>
      <sheetName val="Прочее"/>
      <sheetName val="ИНСТРУКЦИЯ"/>
      <sheetName val="темп"/>
      <sheetName val="ЛЧ Р"/>
      <sheetName val="2.1"/>
      <sheetName val="Акт выполненных работ 46"/>
      <sheetName val="SMW_Служебная"/>
      <sheetName val="СМ          "/>
      <sheetName val="таблица_руко      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  <sheetName val="зимП"/>
      <sheetName val="Тр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_№7_Эл_"/>
      <sheetName val="См_№8_Пож_"/>
      <sheetName val="См_№3_ВиК"/>
      <sheetName val="Сметы_за_сопровождение"/>
      <sheetName val="СВ"/>
      <sheetName val="А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проект. ВЛ-0,4 кВ (по дог-ру ТП №Ю8-25-302-281775(567379)), ПС №529 «Сидорово», в т.ч. ПИР, МО, г.о. Ступино Ю8-26-302-291142(144518)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I-357887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tabSelected="1" view="pageBreakPreview" topLeftCell="A31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5.7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157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153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154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10</v>
      </c>
      <c r="E15" s="86"/>
      <c r="F15" s="75"/>
      <c r="G15" s="85"/>
      <c r="H15" s="85" t="s">
        <v>155</v>
      </c>
    </row>
    <row r="16" spans="1:9" s="69" customFormat="1" ht="22.5" customHeight="1">
      <c r="A16" s="191" t="s">
        <v>11</v>
      </c>
      <c r="B16" s="191" t="s">
        <v>12</v>
      </c>
      <c r="C16" s="191" t="s">
        <v>13</v>
      </c>
      <c r="D16" s="191" t="s">
        <v>14</v>
      </c>
      <c r="E16" s="191"/>
      <c r="F16" s="191"/>
      <c r="G16" s="191"/>
      <c r="H16" s="191" t="s">
        <v>15</v>
      </c>
      <c r="I16" s="116"/>
    </row>
    <row r="17" spans="1:12" s="69" customFormat="1" ht="35.25" customHeight="1">
      <c r="A17" s="191"/>
      <c r="B17" s="191"/>
      <c r="C17" s="191"/>
      <c r="D17" s="88" t="s">
        <v>16</v>
      </c>
      <c r="E17" s="88" t="s">
        <v>17</v>
      </c>
      <c r="F17" s="87" t="s">
        <v>18</v>
      </c>
      <c r="G17" s="87" t="s">
        <v>19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20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21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22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23</v>
      </c>
      <c r="C25" s="97" t="s">
        <v>24</v>
      </c>
      <c r="D25" s="98">
        <v>222.56258</v>
      </c>
      <c r="E25" s="99">
        <v>28.983779999999999</v>
      </c>
      <c r="F25" s="115"/>
      <c r="G25" s="100"/>
      <c r="H25" s="101">
        <f>SUM(D25:G25)</f>
        <v>251.54635999999999</v>
      </c>
      <c r="I25" s="119"/>
    </row>
    <row r="26" spans="1:12" s="71" customFormat="1" ht="24.95" hidden="1" customHeight="1">
      <c r="A26" s="91">
        <v>2</v>
      </c>
      <c r="B26" s="96" t="s">
        <v>25</v>
      </c>
      <c r="C26" s="97" t="s">
        <v>26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27</v>
      </c>
      <c r="C27" s="97" t="s">
        <v>28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29</v>
      </c>
      <c r="C28" s="97" t="s">
        <v>30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31</v>
      </c>
      <c r="C29" s="97" t="s">
        <v>32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33</v>
      </c>
      <c r="B30" s="194"/>
      <c r="C30" s="195"/>
      <c r="D30" s="102">
        <f>SUM(D25:D29)</f>
        <v>222.56258</v>
      </c>
      <c r="E30" s="102">
        <f>SUM(E25:E29)</f>
        <v>28.983779999999999</v>
      </c>
      <c r="F30" s="102">
        <f>SUM(F25:F29)</f>
        <v>0</v>
      </c>
      <c r="G30" s="102">
        <f>SUM(G25:G29)</f>
        <v>0</v>
      </c>
      <c r="H30" s="102">
        <f>SUM(H25:H29)</f>
        <v>251.54635999999999</v>
      </c>
      <c r="I30" s="121"/>
      <c r="J30" s="122"/>
      <c r="K30" s="122"/>
    </row>
    <row r="31" spans="1:12" s="72" customFormat="1" ht="18.75">
      <c r="A31" s="196" t="s">
        <v>34</v>
      </c>
      <c r="B31" s="197"/>
      <c r="C31" s="198"/>
      <c r="D31" s="104">
        <f>D23+D30</f>
        <v>222.56258</v>
      </c>
      <c r="E31" s="104">
        <f>E23+E30</f>
        <v>28.983779999999999</v>
      </c>
      <c r="F31" s="104">
        <f>F23+F30</f>
        <v>0</v>
      </c>
      <c r="G31" s="104">
        <f>G23+G30</f>
        <v>0</v>
      </c>
      <c r="H31" s="104">
        <f>H23+H30</f>
        <v>251.54635999999999</v>
      </c>
      <c r="I31" s="121"/>
    </row>
    <row r="32" spans="1:12" s="72" customFormat="1" ht="21" hidden="1" customHeight="1">
      <c r="A32" s="103"/>
      <c r="B32" s="199" t="s">
        <v>35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36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37</v>
      </c>
      <c r="B37" s="197"/>
      <c r="C37" s="198"/>
      <c r="D37" s="106">
        <f>D31+D36</f>
        <v>222.56258</v>
      </c>
      <c r="E37" s="106">
        <f>E31+E36</f>
        <v>28.983779999999999</v>
      </c>
      <c r="F37" s="106">
        <f>F31+F36</f>
        <v>0</v>
      </c>
      <c r="G37" s="106">
        <f>G31+G36</f>
        <v>0</v>
      </c>
      <c r="H37" s="106">
        <f>H31+H36</f>
        <v>251.54635999999999</v>
      </c>
    </row>
    <row r="38" spans="1:8" s="72" customFormat="1" ht="22.5" hidden="1" customHeight="1">
      <c r="A38" s="103"/>
      <c r="B38" s="199" t="s">
        <v>38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39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40</v>
      </c>
      <c r="B43" s="197"/>
      <c r="C43" s="198"/>
      <c r="D43" s="106">
        <f>D37+D42</f>
        <v>222.56258</v>
      </c>
      <c r="E43" s="106">
        <f>E37+E42</f>
        <v>28.983779999999999</v>
      </c>
      <c r="F43" s="106">
        <f>F37+F42</f>
        <v>0</v>
      </c>
      <c r="G43" s="106">
        <f>G37+G42</f>
        <v>0</v>
      </c>
      <c r="H43" s="106">
        <f>H37+H42</f>
        <v>251.54635999999999</v>
      </c>
    </row>
    <row r="44" spans="1:8" s="72" customFormat="1" ht="24" hidden="1" customHeight="1">
      <c r="A44" s="103"/>
      <c r="B44" s="199" t="s">
        <v>41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42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43</v>
      </c>
      <c r="B49" s="197"/>
      <c r="C49" s="198"/>
      <c r="D49" s="106">
        <f>D43+D48</f>
        <v>222.56258</v>
      </c>
      <c r="E49" s="106">
        <f>E43+E48</f>
        <v>28.983779999999999</v>
      </c>
      <c r="F49" s="106">
        <f>F43+F48</f>
        <v>0</v>
      </c>
      <c r="G49" s="106">
        <f>G43+G48</f>
        <v>0</v>
      </c>
      <c r="H49" s="106">
        <f>H43+H48</f>
        <v>251.54635999999999</v>
      </c>
    </row>
    <row r="50" spans="1:8" s="72" customFormat="1" ht="21" hidden="1" customHeight="1">
      <c r="A50" s="103"/>
      <c r="B50" s="199" t="s">
        <v>44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45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46</v>
      </c>
      <c r="B55" s="197"/>
      <c r="C55" s="198"/>
      <c r="D55" s="106">
        <f>D49+D54</f>
        <v>222.56258</v>
      </c>
      <c r="E55" s="106">
        <f>E49+E54</f>
        <v>28.983779999999999</v>
      </c>
      <c r="F55" s="106">
        <f>F49+F54</f>
        <v>0</v>
      </c>
      <c r="G55" s="106">
        <f>G49+G54</f>
        <v>0</v>
      </c>
      <c r="H55" s="106">
        <f>H49+H54</f>
        <v>251.54635999999999</v>
      </c>
    </row>
    <row r="56" spans="1:8" s="72" customFormat="1" ht="29.1" hidden="1" customHeight="1">
      <c r="A56" s="103"/>
      <c r="B56" s="199" t="s">
        <v>47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48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49</v>
      </c>
      <c r="B61" s="197"/>
      <c r="C61" s="198"/>
      <c r="D61" s="106">
        <f>D55+D60</f>
        <v>222.56258</v>
      </c>
      <c r="E61" s="106">
        <f>E55+E60</f>
        <v>28.983779999999999</v>
      </c>
      <c r="F61" s="106">
        <f>F55+F60</f>
        <v>0</v>
      </c>
      <c r="G61" s="106">
        <f>G55+G60</f>
        <v>0</v>
      </c>
      <c r="H61" s="106">
        <f>H55+H60</f>
        <v>251.54635999999999</v>
      </c>
    </row>
    <row r="62" spans="1:8" s="71" customFormat="1" ht="28.5" customHeight="1">
      <c r="A62" s="107"/>
      <c r="B62" s="199" t="s">
        <v>50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51</v>
      </c>
      <c r="C63" s="109" t="s">
        <v>52</v>
      </c>
      <c r="D63" s="110">
        <f>ROUND(D61*2.5%,5)</f>
        <v>5.5640599999999996</v>
      </c>
      <c r="E63" s="110">
        <f>ROUND(E61*2.5%,5)</f>
        <v>0.72458999999999996</v>
      </c>
      <c r="F63" s="110"/>
      <c r="G63" s="110"/>
      <c r="H63" s="111">
        <f t="shared" ref="H63:H65" si="0">SUM(D63:G63)</f>
        <v>6.2886499999999996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53</v>
      </c>
      <c r="B66" s="194"/>
      <c r="C66" s="195"/>
      <c r="D66" s="102">
        <f>SUM(D63:D65)</f>
        <v>5.5640599999999996</v>
      </c>
      <c r="E66" s="102">
        <f>SUM(E63:E65)</f>
        <v>0.72458999999999996</v>
      </c>
      <c r="F66" s="102">
        <f>SUM(F63:F65)</f>
        <v>0</v>
      </c>
      <c r="G66" s="102">
        <f>SUM(G63:G65)</f>
        <v>0</v>
      </c>
      <c r="H66" s="102">
        <f>SUM(H63:H65)</f>
        <v>6.2886499999999996</v>
      </c>
    </row>
    <row r="67" spans="1:11" s="71" customFormat="1" ht="18.75">
      <c r="A67" s="196" t="s">
        <v>54</v>
      </c>
      <c r="B67" s="197"/>
      <c r="C67" s="198"/>
      <c r="D67" s="104">
        <f>D61+D66</f>
        <v>228.12664000000001</v>
      </c>
      <c r="E67" s="104">
        <f>E61+E66</f>
        <v>29.708369999999999</v>
      </c>
      <c r="F67" s="104">
        <f>F61+F66</f>
        <v>0</v>
      </c>
      <c r="G67" s="104">
        <f>G61+G66</f>
        <v>0</v>
      </c>
      <c r="H67" s="104">
        <f>H61+H66</f>
        <v>257.83501000000001</v>
      </c>
    </row>
    <row r="68" spans="1:11" s="71" customFormat="1" ht="29.1" customHeight="1">
      <c r="A68" s="107"/>
      <c r="B68" s="199" t="s">
        <v>55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56</v>
      </c>
      <c r="C69" s="123" t="s">
        <v>57</v>
      </c>
      <c r="D69" s="110">
        <f>ROUND(D67*1.9%,5)</f>
        <v>4.3344100000000001</v>
      </c>
      <c r="E69" s="110">
        <f>ROUND(E67*1.9%,5)</f>
        <v>0.56445999999999996</v>
      </c>
      <c r="F69" s="110"/>
      <c r="G69" s="110"/>
      <c r="H69" s="111">
        <f t="shared" ref="H69" si="1">SUM(D69:G69)</f>
        <v>4.8988700000000005</v>
      </c>
      <c r="J69" s="117" t="s">
        <v>58</v>
      </c>
      <c r="K69" s="118">
        <f>(D31+E31)*1.019*1000+G76*1000</f>
        <v>273441.25083999999</v>
      </c>
    </row>
    <row r="70" spans="1:11" s="71" customFormat="1" ht="24.95" customHeight="1">
      <c r="A70" s="112">
        <v>4</v>
      </c>
      <c r="B70" s="96" t="s">
        <v>59</v>
      </c>
      <c r="C70" s="97" t="s">
        <v>60</v>
      </c>
      <c r="D70" s="115"/>
      <c r="E70" s="115"/>
      <c r="F70" s="115"/>
      <c r="G70" s="98">
        <v>17.11551</v>
      </c>
      <c r="H70" s="101">
        <f>G70</f>
        <v>17.11551</v>
      </c>
      <c r="I70" s="147"/>
      <c r="J70" s="117" t="s">
        <v>61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62</v>
      </c>
      <c r="C71" s="97" t="s">
        <v>63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64</v>
      </c>
      <c r="C72" s="97" t="s">
        <v>65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66</v>
      </c>
      <c r="C73" s="97" t="s">
        <v>67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68</v>
      </c>
      <c r="C74" s="97" t="s">
        <v>69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70</v>
      </c>
      <c r="B75" s="194"/>
      <c r="C75" s="195"/>
      <c r="D75" s="102">
        <f>SUM(D69:D74)</f>
        <v>4.3344100000000001</v>
      </c>
      <c r="E75" s="102">
        <f>SUM(E69:E74)</f>
        <v>0.56445999999999996</v>
      </c>
      <c r="F75" s="102">
        <f>SUM(F69:F74)</f>
        <v>0</v>
      </c>
      <c r="G75" s="102">
        <f>SUM(G69:G74)</f>
        <v>17.11551</v>
      </c>
      <c r="H75" s="102">
        <f>SUM(H69:H74)</f>
        <v>22.014380000000003</v>
      </c>
      <c r="I75" s="148" t="s">
        <v>58</v>
      </c>
      <c r="J75" s="148"/>
    </row>
    <row r="76" spans="1:11" s="71" customFormat="1" ht="18.75">
      <c r="A76" s="196" t="s">
        <v>71</v>
      </c>
      <c r="B76" s="197"/>
      <c r="C76" s="198"/>
      <c r="D76" s="104">
        <f>D67+D75</f>
        <v>232.46105</v>
      </c>
      <c r="E76" s="104">
        <f>E67+E75</f>
        <v>30.272829999999999</v>
      </c>
      <c r="F76" s="104">
        <f>F67+F75</f>
        <v>0</v>
      </c>
      <c r="G76" s="104">
        <f>G67+G75</f>
        <v>17.11551</v>
      </c>
      <c r="H76" s="124">
        <f>H67+H75</f>
        <v>279.84939000000003</v>
      </c>
      <c r="I76" s="149">
        <f>K69+K70</f>
        <v>273441.25083999999</v>
      </c>
      <c r="J76" s="150"/>
    </row>
    <row r="77" spans="1:11" s="71" customFormat="1" ht="28.5" customHeight="1">
      <c r="A77" s="107"/>
      <c r="B77" s="199" t="s">
        <v>72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73</v>
      </c>
      <c r="C78" s="125" t="s">
        <v>74</v>
      </c>
      <c r="D78" s="115"/>
      <c r="E78" s="115"/>
      <c r="F78" s="115"/>
      <c r="G78" s="115">
        <f>ROUND(H76*0.0214,5)</f>
        <v>5.9887800000000002</v>
      </c>
      <c r="H78" s="101">
        <f>SUM(D78:G78)</f>
        <v>5.9887800000000002</v>
      </c>
    </row>
    <row r="79" spans="1:11" s="71" customFormat="1" ht="56.25">
      <c r="A79" s="112">
        <v>6</v>
      </c>
      <c r="B79" s="113" t="s">
        <v>75</v>
      </c>
      <c r="C79" s="114" t="s">
        <v>76</v>
      </c>
      <c r="D79" s="115"/>
      <c r="E79" s="115"/>
      <c r="F79" s="115"/>
      <c r="G79" s="115">
        <f>ROUND((H76+H93)*0.0393,5)</f>
        <v>11.14846</v>
      </c>
      <c r="H79" s="101">
        <f>SUM(D79:G79)</f>
        <v>11.14846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77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17.137239999999998</v>
      </c>
      <c r="H81" s="102">
        <f>SUM(D81:G81)</f>
        <v>17.137239999999998</v>
      </c>
    </row>
    <row r="82" spans="1:11" s="71" customFormat="1" ht="18.75">
      <c r="A82" s="196" t="s">
        <v>78</v>
      </c>
      <c r="B82" s="197"/>
      <c r="C82" s="198"/>
      <c r="D82" s="104">
        <f>D76+D81</f>
        <v>232.46105</v>
      </c>
      <c r="E82" s="104">
        <f>E76+E81</f>
        <v>30.272829999999999</v>
      </c>
      <c r="F82" s="104">
        <f>F76+F81</f>
        <v>0</v>
      </c>
      <c r="G82" s="104">
        <f>G76+G81</f>
        <v>34.252749999999999</v>
      </c>
      <c r="H82" s="104">
        <f>H76+H81</f>
        <v>296.98663000000005</v>
      </c>
    </row>
    <row r="83" spans="1:11" s="71" customFormat="1" ht="28.5" hidden="1" customHeight="1">
      <c r="A83" s="107"/>
      <c r="B83" s="199" t="s">
        <v>79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77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80</v>
      </c>
      <c r="B88" s="197"/>
      <c r="C88" s="198"/>
      <c r="D88" s="106">
        <f>D82+D87</f>
        <v>232.46105</v>
      </c>
      <c r="E88" s="106">
        <f>E82+E87</f>
        <v>30.272829999999999</v>
      </c>
      <c r="F88" s="106">
        <f>F82+F87</f>
        <v>0</v>
      </c>
      <c r="G88" s="106">
        <f>G82+G87</f>
        <v>34.252749999999999</v>
      </c>
      <c r="H88" s="106">
        <f>H82+H87</f>
        <v>296.98663000000005</v>
      </c>
    </row>
    <row r="89" spans="1:11" s="71" customFormat="1" ht="29.1" customHeight="1">
      <c r="A89" s="107"/>
      <c r="B89" s="199" t="s">
        <v>81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42-26-Ф-Ст от 10.03.2026</v>
      </c>
      <c r="C90" s="127" t="s">
        <v>82</v>
      </c>
      <c r="D90" s="115"/>
      <c r="E90" s="115"/>
      <c r="F90" s="115"/>
      <c r="G90" s="98">
        <v>3.82653</v>
      </c>
      <c r="H90" s="101">
        <f>SUM(D90:G90)</f>
        <v>3.82653</v>
      </c>
      <c r="I90" s="141"/>
      <c r="J90" s="151"/>
    </row>
    <row r="91" spans="1:11" s="71" customFormat="1" ht="18.75" hidden="1">
      <c r="A91" s="112">
        <v>14</v>
      </c>
      <c r="B91" s="91" t="s">
        <v>83</v>
      </c>
      <c r="C91" s="128" t="s">
        <v>84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85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3.82653</v>
      </c>
      <c r="H93" s="102">
        <f>SUM(H90:H92)</f>
        <v>3.82653</v>
      </c>
      <c r="I93" s="152"/>
    </row>
    <row r="94" spans="1:11" s="71" customFormat="1" ht="18.75">
      <c r="A94" s="196" t="s">
        <v>86</v>
      </c>
      <c r="B94" s="197"/>
      <c r="C94" s="198"/>
      <c r="D94" s="104">
        <f>D88+D93</f>
        <v>232.46105</v>
      </c>
      <c r="E94" s="104">
        <f>E88+E93</f>
        <v>30.272829999999999</v>
      </c>
      <c r="F94" s="104">
        <f>F88+F93</f>
        <v>0</v>
      </c>
      <c r="G94" s="104">
        <f>G88+G93</f>
        <v>38.079279999999997</v>
      </c>
      <c r="H94" s="104">
        <f>H93+H88</f>
        <v>300.81316000000004</v>
      </c>
      <c r="I94" s="153"/>
      <c r="J94" s="148" t="s">
        <v>87</v>
      </c>
      <c r="K94" s="148" t="s">
        <v>88</v>
      </c>
    </row>
    <row r="95" spans="1:11" s="71" customFormat="1" ht="28.5" customHeight="1">
      <c r="A95" s="107"/>
      <c r="B95" s="199" t="s">
        <v>89</v>
      </c>
      <c r="C95" s="199"/>
      <c r="D95" s="199"/>
      <c r="E95" s="199"/>
      <c r="F95" s="199"/>
      <c r="G95" s="199"/>
      <c r="H95" s="91"/>
      <c r="I95" s="154" t="s">
        <v>90</v>
      </c>
      <c r="J95" s="155">
        <f>I76/1000+G90</f>
        <v>277.26778084</v>
      </c>
      <c r="K95" s="156">
        <f>J95*1.22</f>
        <v>338.26669262479999</v>
      </c>
    </row>
    <row r="96" spans="1:11" s="71" customFormat="1" ht="37.5">
      <c r="A96" s="91">
        <v>8</v>
      </c>
      <c r="B96" s="113" t="s">
        <v>91</v>
      </c>
      <c r="C96" s="125" t="s">
        <v>92</v>
      </c>
      <c r="D96" s="115">
        <f>ROUND(D94*0.03,5)</f>
        <v>6.9738300000000004</v>
      </c>
      <c r="E96" s="115">
        <f t="shared" ref="E96:G96" si="2">ROUND(E94*0.03,5)</f>
        <v>0.90817999999999999</v>
      </c>
      <c r="F96" s="115">
        <f t="shared" si="2"/>
        <v>0</v>
      </c>
      <c r="G96" s="115">
        <f t="shared" si="2"/>
        <v>1.14238</v>
      </c>
      <c r="H96" s="101">
        <f>SUM(D96:G96)</f>
        <v>9.0243900000000004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93</v>
      </c>
      <c r="D99" s="132">
        <f>SUM(D96:D98)</f>
        <v>6.9738300000000004</v>
      </c>
      <c r="E99" s="132">
        <f>SUM(E96:E98)</f>
        <v>0.90817999999999999</v>
      </c>
      <c r="F99" s="132">
        <f>SUM(F96:F98)</f>
        <v>0</v>
      </c>
      <c r="G99" s="132">
        <f>SUM(G96:G98)</f>
        <v>1.14238</v>
      </c>
      <c r="H99" s="132">
        <f>SUM(H96:H98)</f>
        <v>9.0243900000000004</v>
      </c>
      <c r="I99" s="158"/>
      <c r="J99" s="159" t="s">
        <v>94</v>
      </c>
      <c r="K99" s="117"/>
    </row>
    <row r="100" spans="1:12" s="71" customFormat="1" ht="21">
      <c r="A100" s="133"/>
      <c r="B100" s="133"/>
      <c r="C100" s="133" t="s">
        <v>95</v>
      </c>
      <c r="D100" s="134">
        <f>D94+D99</f>
        <v>239.43487999999999</v>
      </c>
      <c r="E100" s="134">
        <f>E94+E99</f>
        <v>31.181010000000001</v>
      </c>
      <c r="F100" s="134">
        <f>F94+F99</f>
        <v>0</v>
      </c>
      <c r="G100" s="134">
        <f>G94+G99</f>
        <v>39.22166</v>
      </c>
      <c r="H100" s="134">
        <f>H94+H99</f>
        <v>309.83755000000002</v>
      </c>
      <c r="I100" s="160"/>
      <c r="J100" s="161">
        <v>128.3167</v>
      </c>
      <c r="K100" s="141"/>
    </row>
    <row r="101" spans="1:12" s="71" customFormat="1" ht="21">
      <c r="A101" s="130"/>
      <c r="B101" s="199" t="s">
        <v>96</v>
      </c>
      <c r="C101" s="199"/>
      <c r="D101" s="199"/>
      <c r="E101" s="199"/>
      <c r="F101" s="199"/>
      <c r="G101" s="199"/>
      <c r="H101" s="106"/>
      <c r="I101" s="117"/>
      <c r="J101" s="159" t="s">
        <v>97</v>
      </c>
      <c r="K101" s="117"/>
    </row>
    <row r="102" spans="1:12" s="71" customFormat="1" ht="21">
      <c r="A102" s="91">
        <v>9</v>
      </c>
      <c r="B102" s="130"/>
      <c r="C102" s="135" t="s">
        <v>98</v>
      </c>
      <c r="D102" s="115">
        <f>ROUND(D100*0.22,5)</f>
        <v>52.675669999999997</v>
      </c>
      <c r="E102" s="115">
        <f>ROUND(E100*0.22,5)</f>
        <v>6.85982</v>
      </c>
      <c r="F102" s="115">
        <f>ROUND(F100*0.22,5)</f>
        <v>0</v>
      </c>
      <c r="G102" s="115">
        <f>ROUND(G100*0.22,5)</f>
        <v>8.6287699999999994</v>
      </c>
      <c r="H102" s="104">
        <f>SUM(D102:G102)</f>
        <v>68.164259999999999</v>
      </c>
      <c r="I102" s="151"/>
      <c r="J102" s="162">
        <v>140.80859000000001</v>
      </c>
    </row>
    <row r="103" spans="1:12" s="71" customFormat="1" ht="37.5" hidden="1">
      <c r="A103" s="91">
        <v>17</v>
      </c>
      <c r="B103" s="130"/>
      <c r="C103" s="135" t="s">
        <v>99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100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101</v>
      </c>
      <c r="D105" s="104">
        <f>SUM(D102:D104)</f>
        <v>52.675669999999997</v>
      </c>
      <c r="E105" s="104">
        <f>SUM(E102:E104)</f>
        <v>6.85982</v>
      </c>
      <c r="F105" s="104">
        <f>SUM(F102:F104)</f>
        <v>0</v>
      </c>
      <c r="G105" s="104">
        <f>SUM(G102:G104)</f>
        <v>8.6287699999999994</v>
      </c>
      <c r="H105" s="104">
        <f>SUM(H102:H104)</f>
        <v>68.164259999999999</v>
      </c>
      <c r="I105" s="163" t="s">
        <v>102</v>
      </c>
      <c r="J105" s="164">
        <f>(J102/1.03/1.0393-H90)/1.0214</f>
        <v>125.0356357430623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103</v>
      </c>
      <c r="D106" s="104">
        <f>D100+D105</f>
        <v>292.11054999999999</v>
      </c>
      <c r="E106" s="104">
        <f>E100+E105</f>
        <v>38.04083</v>
      </c>
      <c r="F106" s="104">
        <f>F100+F105</f>
        <v>0</v>
      </c>
      <c r="G106" s="104">
        <f>G100+G105</f>
        <v>47.850430000000003</v>
      </c>
      <c r="H106" s="115">
        <f>H100+H105</f>
        <v>378.00181000000003</v>
      </c>
      <c r="I106" s="163" t="s">
        <v>104</v>
      </c>
      <c r="J106" s="166">
        <f>J100-H90</f>
        <v>124.49016999999999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105</v>
      </c>
      <c r="D111" s="145"/>
      <c r="E111" s="145"/>
      <c r="F111" s="146" t="s">
        <v>106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85EAE-A2E2-436F-957A-F7E671B156FE}">
  <sheetPr>
    <tabColor rgb="FF00B050"/>
  </sheetPr>
  <dimension ref="A1:L113"/>
  <sheetViews>
    <sheetView view="pageBreakPreview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5.7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157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153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154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10</v>
      </c>
      <c r="E15" s="86"/>
      <c r="F15" s="75"/>
      <c r="G15" s="85"/>
      <c r="H15" s="85" t="s">
        <v>155</v>
      </c>
    </row>
    <row r="16" spans="1:9" s="69" customFormat="1" ht="22.5" customHeight="1">
      <c r="A16" s="191" t="s">
        <v>11</v>
      </c>
      <c r="B16" s="191" t="s">
        <v>12</v>
      </c>
      <c r="C16" s="191" t="s">
        <v>13</v>
      </c>
      <c r="D16" s="191" t="s">
        <v>14</v>
      </c>
      <c r="E16" s="191"/>
      <c r="F16" s="191"/>
      <c r="G16" s="191"/>
      <c r="H16" s="191" t="s">
        <v>15</v>
      </c>
      <c r="I16" s="116"/>
    </row>
    <row r="17" spans="1:12" s="69" customFormat="1" ht="35.25" customHeight="1">
      <c r="A17" s="191"/>
      <c r="B17" s="191"/>
      <c r="C17" s="191"/>
      <c r="D17" s="88" t="s">
        <v>16</v>
      </c>
      <c r="E17" s="88" t="s">
        <v>17</v>
      </c>
      <c r="F17" s="87" t="s">
        <v>18</v>
      </c>
      <c r="G17" s="87" t="s">
        <v>19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20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21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22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23</v>
      </c>
      <c r="C25" s="97" t="s">
        <v>24</v>
      </c>
      <c r="D25" s="98">
        <v>122.13881000000001</v>
      </c>
      <c r="E25" s="99"/>
      <c r="F25" s="115"/>
      <c r="G25" s="100"/>
      <c r="H25" s="101">
        <f>SUM(D25:G25)</f>
        <v>122.13881000000001</v>
      </c>
      <c r="I25" s="119"/>
    </row>
    <row r="26" spans="1:12" s="71" customFormat="1" ht="24.95" hidden="1" customHeight="1">
      <c r="A26" s="91">
        <v>2</v>
      </c>
      <c r="B26" s="96" t="s">
        <v>25</v>
      </c>
      <c r="C26" s="97" t="s">
        <v>26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27</v>
      </c>
      <c r="C27" s="97" t="s">
        <v>28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29</v>
      </c>
      <c r="C28" s="97" t="s">
        <v>30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31</v>
      </c>
      <c r="C29" s="97" t="s">
        <v>32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33</v>
      </c>
      <c r="B30" s="194"/>
      <c r="C30" s="195"/>
      <c r="D30" s="102">
        <f>SUM(D25:D29)</f>
        <v>122.13881000000001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122.13881000000001</v>
      </c>
      <c r="I30" s="121"/>
      <c r="J30" s="122"/>
      <c r="K30" s="122"/>
    </row>
    <row r="31" spans="1:12" s="72" customFormat="1" ht="18.75">
      <c r="A31" s="196" t="s">
        <v>34</v>
      </c>
      <c r="B31" s="197"/>
      <c r="C31" s="198"/>
      <c r="D31" s="104">
        <f>D23+D30</f>
        <v>122.13881000000001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122.13881000000001</v>
      </c>
      <c r="I31" s="121"/>
    </row>
    <row r="32" spans="1:12" s="72" customFormat="1" ht="21" hidden="1" customHeight="1">
      <c r="A32" s="103"/>
      <c r="B32" s="199" t="s">
        <v>35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36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37</v>
      </c>
      <c r="B37" s="197"/>
      <c r="C37" s="198"/>
      <c r="D37" s="106">
        <f>D31+D36</f>
        <v>122.13881000000001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122.13881000000001</v>
      </c>
    </row>
    <row r="38" spans="1:8" s="72" customFormat="1" ht="22.5" hidden="1" customHeight="1">
      <c r="A38" s="103"/>
      <c r="B38" s="199" t="s">
        <v>38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39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40</v>
      </c>
      <c r="B43" s="197"/>
      <c r="C43" s="198"/>
      <c r="D43" s="106">
        <f>D37+D42</f>
        <v>122.13881000000001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122.13881000000001</v>
      </c>
    </row>
    <row r="44" spans="1:8" s="72" customFormat="1" ht="24" hidden="1" customHeight="1">
      <c r="A44" s="103"/>
      <c r="B44" s="199" t="s">
        <v>41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42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43</v>
      </c>
      <c r="B49" s="197"/>
      <c r="C49" s="198"/>
      <c r="D49" s="106">
        <f>D43+D48</f>
        <v>122.13881000000001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122.13881000000001</v>
      </c>
    </row>
    <row r="50" spans="1:8" s="72" customFormat="1" ht="21" hidden="1" customHeight="1">
      <c r="A50" s="103"/>
      <c r="B50" s="199" t="s">
        <v>44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45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46</v>
      </c>
      <c r="B55" s="197"/>
      <c r="C55" s="198"/>
      <c r="D55" s="106">
        <f>D49+D54</f>
        <v>122.13881000000001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122.13881000000001</v>
      </c>
    </row>
    <row r="56" spans="1:8" s="72" customFormat="1" ht="29.1" hidden="1" customHeight="1">
      <c r="A56" s="103"/>
      <c r="B56" s="199" t="s">
        <v>47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48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49</v>
      </c>
      <c r="B61" s="197"/>
      <c r="C61" s="198"/>
      <c r="D61" s="106">
        <f>D55+D60</f>
        <v>122.13881000000001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122.13881000000001</v>
      </c>
    </row>
    <row r="62" spans="1:8" s="71" customFormat="1" ht="28.5" customHeight="1">
      <c r="A62" s="107"/>
      <c r="B62" s="199" t="s">
        <v>50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51</v>
      </c>
      <c r="C63" s="109" t="s">
        <v>52</v>
      </c>
      <c r="D63" s="110">
        <f>ROUND(D61*2.5%,5)</f>
        <v>3.0534699999999999</v>
      </c>
      <c r="E63" s="110">
        <f>ROUND(E61*2.5%,5)</f>
        <v>0</v>
      </c>
      <c r="F63" s="110"/>
      <c r="G63" s="110"/>
      <c r="H63" s="111">
        <f t="shared" ref="H63:H65" si="0">SUM(D63:G63)</f>
        <v>3.0534699999999999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53</v>
      </c>
      <c r="B66" s="194"/>
      <c r="C66" s="195"/>
      <c r="D66" s="102">
        <f>SUM(D63:D65)</f>
        <v>3.0534699999999999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3.0534699999999999</v>
      </c>
    </row>
    <row r="67" spans="1:11" s="71" customFormat="1" ht="18.75">
      <c r="A67" s="196" t="s">
        <v>54</v>
      </c>
      <c r="B67" s="197"/>
      <c r="C67" s="198"/>
      <c r="D67" s="104">
        <f>D61+D66</f>
        <v>125.19228000000001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125.19228000000001</v>
      </c>
    </row>
    <row r="68" spans="1:11" s="71" customFormat="1" ht="29.1" customHeight="1">
      <c r="A68" s="107"/>
      <c r="B68" s="199" t="s">
        <v>55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56</v>
      </c>
      <c r="C69" s="123" t="s">
        <v>57</v>
      </c>
      <c r="D69" s="110">
        <f>ROUND(D67*1.9%,5)</f>
        <v>2.3786499999999999</v>
      </c>
      <c r="E69" s="110">
        <f>ROUND(E67*1.9%,5)</f>
        <v>0</v>
      </c>
      <c r="F69" s="110"/>
      <c r="G69" s="110"/>
      <c r="H69" s="111">
        <f t="shared" ref="H69" si="1">SUM(D69:G69)</f>
        <v>2.3786499999999999</v>
      </c>
      <c r="J69" s="117" t="s">
        <v>58</v>
      </c>
      <c r="K69" s="118">
        <f>(D31+E31)*1.019*1000+G76*1000</f>
        <v>124459.44739</v>
      </c>
    </row>
    <row r="70" spans="1:11" s="71" customFormat="1" ht="24.95" customHeight="1">
      <c r="A70" s="112">
        <v>4</v>
      </c>
      <c r="B70" s="96" t="s">
        <v>59</v>
      </c>
      <c r="C70" s="97" t="s">
        <v>60</v>
      </c>
      <c r="D70" s="115"/>
      <c r="E70" s="115"/>
      <c r="F70" s="115"/>
      <c r="G70" s="98"/>
      <c r="H70" s="101">
        <f>G70</f>
        <v>0</v>
      </c>
      <c r="I70" s="147"/>
      <c r="J70" s="117" t="s">
        <v>61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62</v>
      </c>
      <c r="C71" s="97" t="s">
        <v>63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64</v>
      </c>
      <c r="C72" s="97" t="s">
        <v>65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66</v>
      </c>
      <c r="C73" s="97" t="s">
        <v>67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68</v>
      </c>
      <c r="C74" s="97" t="s">
        <v>69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70</v>
      </c>
      <c r="B75" s="194"/>
      <c r="C75" s="195"/>
      <c r="D75" s="102">
        <f>SUM(D69:D74)</f>
        <v>2.3786499999999999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2.3786499999999999</v>
      </c>
      <c r="I75" s="148" t="s">
        <v>58</v>
      </c>
      <c r="J75" s="148"/>
    </row>
    <row r="76" spans="1:11" s="71" customFormat="1" ht="18.75">
      <c r="A76" s="196" t="s">
        <v>71</v>
      </c>
      <c r="B76" s="197"/>
      <c r="C76" s="198"/>
      <c r="D76" s="104">
        <f>D67+D75</f>
        <v>127.57093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127.57093</v>
      </c>
      <c r="I76" s="149">
        <f>K69+K70</f>
        <v>124459.44739</v>
      </c>
      <c r="J76" s="150"/>
    </row>
    <row r="77" spans="1:11" s="71" customFormat="1" ht="28.5" customHeight="1">
      <c r="A77" s="107"/>
      <c r="B77" s="199" t="s">
        <v>72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73</v>
      </c>
      <c r="C78" s="125" t="s">
        <v>74</v>
      </c>
      <c r="D78" s="115"/>
      <c r="E78" s="115"/>
      <c r="F78" s="115"/>
      <c r="G78" s="115">
        <f>ROUND(H76*0.0214,5)</f>
        <v>2.7300200000000001</v>
      </c>
      <c r="H78" s="101">
        <f>SUM(D78:G78)</f>
        <v>2.7300200000000001</v>
      </c>
    </row>
    <row r="79" spans="1:11" s="71" customFormat="1" ht="56.25">
      <c r="A79" s="112">
        <v>6</v>
      </c>
      <c r="B79" s="113" t="s">
        <v>75</v>
      </c>
      <c r="C79" s="114" t="s">
        <v>76</v>
      </c>
      <c r="D79" s="115"/>
      <c r="E79" s="115"/>
      <c r="F79" s="115"/>
      <c r="G79" s="115">
        <f>ROUND((H76+H93)*0.0393,5)</f>
        <v>5.1639200000000001</v>
      </c>
      <c r="H79" s="101">
        <f>SUM(D79:G79)</f>
        <v>5.1639200000000001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77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7.8939400000000006</v>
      </c>
      <c r="H81" s="102">
        <f>SUM(D81:G81)</f>
        <v>7.8939400000000006</v>
      </c>
    </row>
    <row r="82" spans="1:11" s="71" customFormat="1" ht="18.75">
      <c r="A82" s="196" t="s">
        <v>78</v>
      </c>
      <c r="B82" s="197"/>
      <c r="C82" s="198"/>
      <c r="D82" s="104">
        <f>D76+D81</f>
        <v>127.57093</v>
      </c>
      <c r="E82" s="104">
        <f>E76+E81</f>
        <v>0</v>
      </c>
      <c r="F82" s="104">
        <f>F76+F81</f>
        <v>0</v>
      </c>
      <c r="G82" s="104">
        <f>G76+G81</f>
        <v>7.8939400000000006</v>
      </c>
      <c r="H82" s="104">
        <f>H76+H81</f>
        <v>135.46487000000002</v>
      </c>
    </row>
    <row r="83" spans="1:11" s="71" customFormat="1" ht="28.5" hidden="1" customHeight="1">
      <c r="A83" s="107"/>
      <c r="B83" s="199" t="s">
        <v>79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77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80</v>
      </c>
      <c r="B88" s="197"/>
      <c r="C88" s="198"/>
      <c r="D88" s="106">
        <f>D82+D87</f>
        <v>127.57093</v>
      </c>
      <c r="E88" s="106">
        <f>E82+E87</f>
        <v>0</v>
      </c>
      <c r="F88" s="106">
        <f>F82+F87</f>
        <v>0</v>
      </c>
      <c r="G88" s="106">
        <f>G82+G87</f>
        <v>7.8939400000000006</v>
      </c>
      <c r="H88" s="106">
        <f>H82+H87</f>
        <v>135.46487000000002</v>
      </c>
    </row>
    <row r="89" spans="1:11" s="71" customFormat="1" ht="29.1" customHeight="1">
      <c r="A89" s="107"/>
      <c r="B89" s="199" t="s">
        <v>81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42-26-Ф-Ст от 10.03.2026</v>
      </c>
      <c r="C90" s="127" t="s">
        <v>82</v>
      </c>
      <c r="D90" s="115"/>
      <c r="E90" s="115"/>
      <c r="F90" s="115"/>
      <c r="G90" s="98">
        <v>3.82653</v>
      </c>
      <c r="H90" s="101">
        <f>SUM(D90:G90)</f>
        <v>3.82653</v>
      </c>
      <c r="I90" s="141"/>
      <c r="J90" s="151"/>
    </row>
    <row r="91" spans="1:11" s="71" customFormat="1" ht="18.75" hidden="1">
      <c r="A91" s="112">
        <v>14</v>
      </c>
      <c r="B91" s="91" t="s">
        <v>83</v>
      </c>
      <c r="C91" s="128" t="s">
        <v>84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85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3.82653</v>
      </c>
      <c r="H93" s="102">
        <f>SUM(H90:H92)</f>
        <v>3.82653</v>
      </c>
      <c r="I93" s="152"/>
    </row>
    <row r="94" spans="1:11" s="71" customFormat="1" ht="19.5" thickBot="1">
      <c r="A94" s="196" t="s">
        <v>86</v>
      </c>
      <c r="B94" s="197"/>
      <c r="C94" s="198"/>
      <c r="D94" s="104">
        <f>D88+D93</f>
        <v>127.57093</v>
      </c>
      <c r="E94" s="104">
        <f>E88+E93</f>
        <v>0</v>
      </c>
      <c r="F94" s="104">
        <f>F88+F93</f>
        <v>0</v>
      </c>
      <c r="G94" s="104">
        <f>G88+G93</f>
        <v>11.720470000000001</v>
      </c>
      <c r="H94" s="104">
        <f>H93+H88</f>
        <v>139.29140000000001</v>
      </c>
      <c r="I94" s="153"/>
      <c r="J94" s="148" t="s">
        <v>87</v>
      </c>
      <c r="K94" s="148" t="s">
        <v>88</v>
      </c>
    </row>
    <row r="95" spans="1:11" s="71" customFormat="1" ht="28.5" customHeight="1" thickBot="1">
      <c r="A95" s="107"/>
      <c r="B95" s="199" t="s">
        <v>89</v>
      </c>
      <c r="C95" s="199"/>
      <c r="D95" s="199"/>
      <c r="E95" s="199"/>
      <c r="F95" s="199"/>
      <c r="G95" s="199"/>
      <c r="H95" s="91"/>
      <c r="I95" s="154" t="s">
        <v>90</v>
      </c>
      <c r="J95" s="155">
        <f>I76/1000+G90</f>
        <v>128.28597739</v>
      </c>
      <c r="K95" s="156">
        <f>J95*1.22</f>
        <v>156.50889241580001</v>
      </c>
    </row>
    <row r="96" spans="1:11" s="71" customFormat="1" ht="37.5">
      <c r="A96" s="91">
        <v>8</v>
      </c>
      <c r="B96" s="113" t="s">
        <v>91</v>
      </c>
      <c r="C96" s="125" t="s">
        <v>92</v>
      </c>
      <c r="D96" s="115">
        <f>ROUND(D94*0.03,5)</f>
        <v>3.8271299999999999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0.35160999999999998</v>
      </c>
      <c r="H96" s="101">
        <f>SUM(D96:G96)</f>
        <v>4.1787399999999995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93</v>
      </c>
      <c r="D99" s="132">
        <f>SUM(D96:D98)</f>
        <v>3.8271299999999999</v>
      </c>
      <c r="E99" s="132">
        <f>SUM(E96:E98)</f>
        <v>0</v>
      </c>
      <c r="F99" s="132">
        <f>SUM(F96:F98)</f>
        <v>0</v>
      </c>
      <c r="G99" s="132">
        <f>SUM(G96:G98)</f>
        <v>0.35160999999999998</v>
      </c>
      <c r="H99" s="132">
        <f>SUM(H96:H98)</f>
        <v>4.1787399999999995</v>
      </c>
      <c r="I99" s="158"/>
      <c r="J99" s="159" t="s">
        <v>94</v>
      </c>
      <c r="K99" s="117"/>
    </row>
    <row r="100" spans="1:12" s="71" customFormat="1" ht="21.75" thickBot="1">
      <c r="A100" s="133"/>
      <c r="B100" s="133"/>
      <c r="C100" s="133" t="s">
        <v>95</v>
      </c>
      <c r="D100" s="134">
        <f>D94+D99</f>
        <v>131.39806000000002</v>
      </c>
      <c r="E100" s="134">
        <f>E94+E99</f>
        <v>0</v>
      </c>
      <c r="F100" s="134">
        <f>F94+F99</f>
        <v>0</v>
      </c>
      <c r="G100" s="134">
        <f>G94+G99</f>
        <v>12.07208</v>
      </c>
      <c r="H100" s="134">
        <f>H94+H99</f>
        <v>143.47014000000001</v>
      </c>
      <c r="I100" s="160"/>
      <c r="J100" s="161">
        <v>128.3167</v>
      </c>
      <c r="K100" s="141"/>
    </row>
    <row r="101" spans="1:12" s="71" customFormat="1" ht="21.75" thickBot="1">
      <c r="A101" s="130"/>
      <c r="B101" s="199" t="s">
        <v>96</v>
      </c>
      <c r="C101" s="199"/>
      <c r="D101" s="199"/>
      <c r="E101" s="199"/>
      <c r="F101" s="199"/>
      <c r="G101" s="199"/>
      <c r="H101" s="106"/>
      <c r="I101" s="117"/>
      <c r="J101" s="159" t="s">
        <v>97</v>
      </c>
      <c r="K101" s="117"/>
    </row>
    <row r="102" spans="1:12" s="71" customFormat="1" ht="21.75" thickBot="1">
      <c r="A102" s="91">
        <v>9</v>
      </c>
      <c r="B102" s="130"/>
      <c r="C102" s="135" t="s">
        <v>98</v>
      </c>
      <c r="D102" s="115">
        <f>ROUND(D100*0.22,5)</f>
        <v>28.90757</v>
      </c>
      <c r="E102" s="115">
        <f>ROUND(E100*0.22,5)</f>
        <v>0</v>
      </c>
      <c r="F102" s="115">
        <f>ROUND(F100*0.22,5)</f>
        <v>0</v>
      </c>
      <c r="G102" s="115">
        <f>ROUND(G100*0.22,5)</f>
        <v>2.6558600000000001</v>
      </c>
      <c r="H102" s="104">
        <f>SUM(D102:G102)</f>
        <v>31.56343</v>
      </c>
      <c r="I102" s="151"/>
      <c r="J102" s="162">
        <v>140.80859000000001</v>
      </c>
    </row>
    <row r="103" spans="1:12" s="71" customFormat="1" ht="37.5" hidden="1">
      <c r="A103" s="91">
        <v>17</v>
      </c>
      <c r="B103" s="130"/>
      <c r="C103" s="135" t="s">
        <v>99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100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101</v>
      </c>
      <c r="D105" s="104">
        <f>SUM(D102:D104)</f>
        <v>28.90757</v>
      </c>
      <c r="E105" s="104">
        <f>SUM(E102:E104)</f>
        <v>0</v>
      </c>
      <c r="F105" s="104">
        <f>SUM(F102:F104)</f>
        <v>0</v>
      </c>
      <c r="G105" s="104">
        <f>SUM(G102:G104)</f>
        <v>2.6558600000000001</v>
      </c>
      <c r="H105" s="104">
        <f>SUM(H102:H104)</f>
        <v>31.56343</v>
      </c>
      <c r="I105" s="163" t="s">
        <v>102</v>
      </c>
      <c r="J105" s="164">
        <f>(J102/1.03/1.0393-H90)/1.0214</f>
        <v>125.0356357430623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103</v>
      </c>
      <c r="D106" s="104">
        <f>D100+D105</f>
        <v>160.30563000000001</v>
      </c>
      <c r="E106" s="104">
        <f>E100+E105</f>
        <v>0</v>
      </c>
      <c r="F106" s="104">
        <f>F100+F105</f>
        <v>0</v>
      </c>
      <c r="G106" s="104">
        <f>G100+G105</f>
        <v>14.72794</v>
      </c>
      <c r="H106" s="115">
        <f>H100+H105</f>
        <v>175.03357000000003</v>
      </c>
      <c r="I106" s="163" t="s">
        <v>104</v>
      </c>
      <c r="J106" s="166">
        <f>J100-H90</f>
        <v>124.49016999999999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105</v>
      </c>
      <c r="D111" s="145"/>
      <c r="E111" s="145"/>
      <c r="F111" s="146" t="s">
        <v>106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101:G101"/>
    <mergeCell ref="A87:C87"/>
    <mergeCell ref="A88:C88"/>
    <mergeCell ref="B89:G89"/>
    <mergeCell ref="A93:C93"/>
    <mergeCell ref="A94:C94"/>
    <mergeCell ref="B95:G95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5CDD6-BDF5-45B4-AD76-AFDED9DEE378}">
  <sheetPr>
    <tabColor rgb="FF00B050"/>
  </sheetPr>
  <dimension ref="A1:L113"/>
  <sheetViews>
    <sheetView view="pageBreakPreview" zoomScale="80" zoomScaleNormal="80" workbookViewId="0">
      <selection activeCell="A3" sqref="A3:XFD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5.75" customHeight="1">
      <c r="A3" s="75"/>
      <c r="B3" s="185" t="s">
        <v>158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157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 t="s">
        <v>153</v>
      </c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154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10</v>
      </c>
      <c r="E15" s="86"/>
      <c r="F15" s="75"/>
      <c r="G15" s="85"/>
      <c r="H15" s="85" t="s">
        <v>155</v>
      </c>
    </row>
    <row r="16" spans="1:9" s="69" customFormat="1" ht="22.5" customHeight="1">
      <c r="A16" s="191" t="s">
        <v>11</v>
      </c>
      <c r="B16" s="191" t="s">
        <v>12</v>
      </c>
      <c r="C16" s="191" t="s">
        <v>13</v>
      </c>
      <c r="D16" s="191" t="s">
        <v>14</v>
      </c>
      <c r="E16" s="191"/>
      <c r="F16" s="191"/>
      <c r="G16" s="191"/>
      <c r="H16" s="191" t="s">
        <v>15</v>
      </c>
      <c r="I16" s="116"/>
    </row>
    <row r="17" spans="1:12" s="69" customFormat="1" ht="35.25" customHeight="1">
      <c r="A17" s="191"/>
      <c r="B17" s="191"/>
      <c r="C17" s="191"/>
      <c r="D17" s="88" t="s">
        <v>16</v>
      </c>
      <c r="E17" s="88" t="s">
        <v>17</v>
      </c>
      <c r="F17" s="87" t="s">
        <v>18</v>
      </c>
      <c r="G17" s="87" t="s">
        <v>19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20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21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22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23</v>
      </c>
      <c r="C25" s="97" t="s">
        <v>24</v>
      </c>
      <c r="D25" s="98">
        <v>100.42377</v>
      </c>
      <c r="E25" s="99">
        <v>28.983779999999999</v>
      </c>
      <c r="F25" s="115"/>
      <c r="G25" s="100"/>
      <c r="H25" s="101">
        <f>SUM(D25:G25)</f>
        <v>129.40755000000001</v>
      </c>
      <c r="I25" s="119"/>
    </row>
    <row r="26" spans="1:12" s="71" customFormat="1" ht="24.95" hidden="1" customHeight="1">
      <c r="A26" s="91">
        <v>2</v>
      </c>
      <c r="B26" s="96" t="s">
        <v>25</v>
      </c>
      <c r="C26" s="97" t="s">
        <v>26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27</v>
      </c>
      <c r="C27" s="97" t="s">
        <v>28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29</v>
      </c>
      <c r="C28" s="97" t="s">
        <v>30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31</v>
      </c>
      <c r="C29" s="97" t="s">
        <v>32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33</v>
      </c>
      <c r="B30" s="194"/>
      <c r="C30" s="195"/>
      <c r="D30" s="102">
        <f>SUM(D25:D29)</f>
        <v>100.42377</v>
      </c>
      <c r="E30" s="102">
        <f>SUM(E25:E29)</f>
        <v>28.983779999999999</v>
      </c>
      <c r="F30" s="102">
        <f>SUM(F25:F29)</f>
        <v>0</v>
      </c>
      <c r="G30" s="102">
        <f>SUM(G25:G29)</f>
        <v>0</v>
      </c>
      <c r="H30" s="102">
        <f>SUM(H25:H29)</f>
        <v>129.40755000000001</v>
      </c>
      <c r="I30" s="121"/>
      <c r="J30" s="122"/>
      <c r="K30" s="122"/>
    </row>
    <row r="31" spans="1:12" s="72" customFormat="1" ht="18.75">
      <c r="A31" s="196" t="s">
        <v>34</v>
      </c>
      <c r="B31" s="197"/>
      <c r="C31" s="198"/>
      <c r="D31" s="104">
        <f>D23+D30</f>
        <v>100.42377</v>
      </c>
      <c r="E31" s="104">
        <f>E23+E30</f>
        <v>28.983779999999999</v>
      </c>
      <c r="F31" s="104">
        <f>F23+F30</f>
        <v>0</v>
      </c>
      <c r="G31" s="104">
        <f>G23+G30</f>
        <v>0</v>
      </c>
      <c r="H31" s="104">
        <f>H23+H30</f>
        <v>129.40755000000001</v>
      </c>
      <c r="I31" s="121"/>
    </row>
    <row r="32" spans="1:12" s="72" customFormat="1" ht="21" hidden="1" customHeight="1">
      <c r="A32" s="103"/>
      <c r="B32" s="199" t="s">
        <v>35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36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37</v>
      </c>
      <c r="B37" s="197"/>
      <c r="C37" s="198"/>
      <c r="D37" s="106">
        <f>D31+D36</f>
        <v>100.42377</v>
      </c>
      <c r="E37" s="106">
        <f>E31+E36</f>
        <v>28.983779999999999</v>
      </c>
      <c r="F37" s="106">
        <f>F31+F36</f>
        <v>0</v>
      </c>
      <c r="G37" s="106">
        <f>G31+G36</f>
        <v>0</v>
      </c>
      <c r="H37" s="106">
        <f>H31+H36</f>
        <v>129.40755000000001</v>
      </c>
    </row>
    <row r="38" spans="1:8" s="72" customFormat="1" ht="22.5" hidden="1" customHeight="1">
      <c r="A38" s="103"/>
      <c r="B38" s="199" t="s">
        <v>38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39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40</v>
      </c>
      <c r="B43" s="197"/>
      <c r="C43" s="198"/>
      <c r="D43" s="106">
        <f>D37+D42</f>
        <v>100.42377</v>
      </c>
      <c r="E43" s="106">
        <f>E37+E42</f>
        <v>28.983779999999999</v>
      </c>
      <c r="F43" s="106">
        <f>F37+F42</f>
        <v>0</v>
      </c>
      <c r="G43" s="106">
        <f>G37+G42</f>
        <v>0</v>
      </c>
      <c r="H43" s="106">
        <f>H37+H42</f>
        <v>129.40755000000001</v>
      </c>
    </row>
    <row r="44" spans="1:8" s="72" customFormat="1" ht="24" hidden="1" customHeight="1">
      <c r="A44" s="103"/>
      <c r="B44" s="199" t="s">
        <v>41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42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43</v>
      </c>
      <c r="B49" s="197"/>
      <c r="C49" s="198"/>
      <c r="D49" s="106">
        <f>D43+D48</f>
        <v>100.42377</v>
      </c>
      <c r="E49" s="106">
        <f>E43+E48</f>
        <v>28.983779999999999</v>
      </c>
      <c r="F49" s="106">
        <f>F43+F48</f>
        <v>0</v>
      </c>
      <c r="G49" s="106">
        <f>G43+G48</f>
        <v>0</v>
      </c>
      <c r="H49" s="106">
        <f>H43+H48</f>
        <v>129.40755000000001</v>
      </c>
    </row>
    <row r="50" spans="1:8" s="72" customFormat="1" ht="21" hidden="1" customHeight="1">
      <c r="A50" s="103"/>
      <c r="B50" s="199" t="s">
        <v>44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45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46</v>
      </c>
      <c r="B55" s="197"/>
      <c r="C55" s="198"/>
      <c r="D55" s="106">
        <f>D49+D54</f>
        <v>100.42377</v>
      </c>
      <c r="E55" s="106">
        <f>E49+E54</f>
        <v>28.983779999999999</v>
      </c>
      <c r="F55" s="106">
        <f>F49+F54</f>
        <v>0</v>
      </c>
      <c r="G55" s="106">
        <f>G49+G54</f>
        <v>0</v>
      </c>
      <c r="H55" s="106">
        <f>H49+H54</f>
        <v>129.40755000000001</v>
      </c>
    </row>
    <row r="56" spans="1:8" s="72" customFormat="1" ht="29.1" hidden="1" customHeight="1">
      <c r="A56" s="103"/>
      <c r="B56" s="199" t="s">
        <v>47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48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49</v>
      </c>
      <c r="B61" s="197"/>
      <c r="C61" s="198"/>
      <c r="D61" s="106">
        <f>D55+D60</f>
        <v>100.42377</v>
      </c>
      <c r="E61" s="106">
        <f>E55+E60</f>
        <v>28.983779999999999</v>
      </c>
      <c r="F61" s="106">
        <f>F55+F60</f>
        <v>0</v>
      </c>
      <c r="G61" s="106">
        <f>G55+G60</f>
        <v>0</v>
      </c>
      <c r="H61" s="106">
        <f>H55+H60</f>
        <v>129.40755000000001</v>
      </c>
    </row>
    <row r="62" spans="1:8" s="71" customFormat="1" ht="28.5" customHeight="1">
      <c r="A62" s="107"/>
      <c r="B62" s="199" t="s">
        <v>50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51</v>
      </c>
      <c r="C63" s="109" t="s">
        <v>52</v>
      </c>
      <c r="D63" s="110">
        <f>ROUND(D61*2.5%,5)</f>
        <v>2.5105900000000001</v>
      </c>
      <c r="E63" s="110">
        <f>ROUND(E61*2.5%,5)</f>
        <v>0.72458999999999996</v>
      </c>
      <c r="F63" s="110"/>
      <c r="G63" s="110"/>
      <c r="H63" s="111">
        <f t="shared" ref="H63:H65" si="0">SUM(D63:G63)</f>
        <v>3.2351800000000002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53</v>
      </c>
      <c r="B66" s="194"/>
      <c r="C66" s="195"/>
      <c r="D66" s="102">
        <f>SUM(D63:D65)</f>
        <v>2.5105900000000001</v>
      </c>
      <c r="E66" s="102">
        <f>SUM(E63:E65)</f>
        <v>0.72458999999999996</v>
      </c>
      <c r="F66" s="102">
        <f>SUM(F63:F65)</f>
        <v>0</v>
      </c>
      <c r="G66" s="102">
        <f>SUM(G63:G65)</f>
        <v>0</v>
      </c>
      <c r="H66" s="102">
        <f>SUM(H63:H65)</f>
        <v>3.2351800000000002</v>
      </c>
    </row>
    <row r="67" spans="1:11" s="71" customFormat="1" ht="18.75">
      <c r="A67" s="196" t="s">
        <v>54</v>
      </c>
      <c r="B67" s="197"/>
      <c r="C67" s="198"/>
      <c r="D67" s="104">
        <f>D61+D66</f>
        <v>102.93436</v>
      </c>
      <c r="E67" s="104">
        <f>E61+E66</f>
        <v>29.708369999999999</v>
      </c>
      <c r="F67" s="104">
        <f>F61+F66</f>
        <v>0</v>
      </c>
      <c r="G67" s="104">
        <f>G61+G66</f>
        <v>0</v>
      </c>
      <c r="H67" s="104">
        <f>H61+H66</f>
        <v>132.64273000000003</v>
      </c>
    </row>
    <row r="68" spans="1:11" s="71" customFormat="1" ht="29.1" customHeight="1">
      <c r="A68" s="107"/>
      <c r="B68" s="199" t="s">
        <v>55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56</v>
      </c>
      <c r="C69" s="123" t="s">
        <v>57</v>
      </c>
      <c r="D69" s="110">
        <f>ROUND(D67*1.9%,5)+0.00001</f>
        <v>1.9557600000000002</v>
      </c>
      <c r="E69" s="110">
        <f>ROUND(E67*1.9%,5)</f>
        <v>0.56445999999999996</v>
      </c>
      <c r="F69" s="110"/>
      <c r="G69" s="110"/>
      <c r="H69" s="111">
        <f t="shared" ref="H69" si="1">SUM(D69:G69)</f>
        <v>2.5202200000000001</v>
      </c>
      <c r="J69" s="117" t="s">
        <v>58</v>
      </c>
      <c r="K69" s="118">
        <f>(D31+E31)*1.019*1000+G76*1000</f>
        <v>148981.80345000001</v>
      </c>
    </row>
    <row r="70" spans="1:11" s="71" customFormat="1" ht="24.95" customHeight="1">
      <c r="A70" s="112">
        <v>4</v>
      </c>
      <c r="B70" s="96" t="s">
        <v>59</v>
      </c>
      <c r="C70" s="97" t="s">
        <v>60</v>
      </c>
      <c r="D70" s="115"/>
      <c r="E70" s="115"/>
      <c r="F70" s="115"/>
      <c r="G70" s="98">
        <v>17.11551</v>
      </c>
      <c r="H70" s="101">
        <f>G70</f>
        <v>17.11551</v>
      </c>
      <c r="I70" s="147"/>
      <c r="J70" s="117" t="s">
        <v>61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62</v>
      </c>
      <c r="C71" s="97" t="s">
        <v>63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64</v>
      </c>
      <c r="C72" s="97" t="s">
        <v>65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66</v>
      </c>
      <c r="C73" s="97" t="s">
        <v>67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68</v>
      </c>
      <c r="C74" s="97" t="s">
        <v>69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70</v>
      </c>
      <c r="B75" s="194"/>
      <c r="C75" s="195"/>
      <c r="D75" s="102">
        <f>SUM(D69:D74)</f>
        <v>1.9557600000000002</v>
      </c>
      <c r="E75" s="102">
        <f>SUM(E69:E74)</f>
        <v>0.56445999999999996</v>
      </c>
      <c r="F75" s="102">
        <f>SUM(F69:F74)</f>
        <v>0</v>
      </c>
      <c r="G75" s="102">
        <f>SUM(G69:G74)</f>
        <v>17.11551</v>
      </c>
      <c r="H75" s="102">
        <f>SUM(H69:H74)</f>
        <v>19.635730000000002</v>
      </c>
      <c r="I75" s="148" t="s">
        <v>58</v>
      </c>
      <c r="J75" s="148"/>
    </row>
    <row r="76" spans="1:11" s="71" customFormat="1" ht="18.75">
      <c r="A76" s="196" t="s">
        <v>71</v>
      </c>
      <c r="B76" s="197"/>
      <c r="C76" s="198"/>
      <c r="D76" s="104">
        <f>D67+D75</f>
        <v>104.89012</v>
      </c>
      <c r="E76" s="104">
        <f>E67+E75</f>
        <v>30.272829999999999</v>
      </c>
      <c r="F76" s="104">
        <f>F67+F75</f>
        <v>0</v>
      </c>
      <c r="G76" s="104">
        <f>G67+G75</f>
        <v>17.11551</v>
      </c>
      <c r="H76" s="124">
        <f>H67+H75</f>
        <v>152.27846000000002</v>
      </c>
      <c r="I76" s="149">
        <f>K69+K70</f>
        <v>148981.80345000001</v>
      </c>
      <c r="J76" s="150"/>
    </row>
    <row r="77" spans="1:11" s="71" customFormat="1" ht="28.5" customHeight="1">
      <c r="A77" s="107"/>
      <c r="B77" s="199" t="s">
        <v>72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73</v>
      </c>
      <c r="C78" s="125" t="s">
        <v>74</v>
      </c>
      <c r="D78" s="115"/>
      <c r="E78" s="115"/>
      <c r="F78" s="115"/>
      <c r="G78" s="115">
        <f>ROUND(H76*0.0214,5)</f>
        <v>3.2587600000000001</v>
      </c>
      <c r="H78" s="101">
        <f>SUM(D78:G78)</f>
        <v>3.2587600000000001</v>
      </c>
    </row>
    <row r="79" spans="1:11" s="71" customFormat="1" ht="56.25">
      <c r="A79" s="112">
        <v>6</v>
      </c>
      <c r="B79" s="113" t="s">
        <v>75</v>
      </c>
      <c r="C79" s="114" t="s">
        <v>76</v>
      </c>
      <c r="D79" s="115"/>
      <c r="E79" s="115"/>
      <c r="F79" s="115"/>
      <c r="G79" s="115">
        <f>ROUND((H76+H93)*0.0393,5)</f>
        <v>5.98454</v>
      </c>
      <c r="H79" s="101">
        <f>SUM(D79:G79)</f>
        <v>5.98454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77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9.2432999999999996</v>
      </c>
      <c r="H81" s="102">
        <f>SUM(D81:G81)</f>
        <v>9.2432999999999996</v>
      </c>
    </row>
    <row r="82" spans="1:11" s="71" customFormat="1" ht="18.75">
      <c r="A82" s="196" t="s">
        <v>78</v>
      </c>
      <c r="B82" s="197"/>
      <c r="C82" s="198"/>
      <c r="D82" s="104">
        <f>D76+D81</f>
        <v>104.89012</v>
      </c>
      <c r="E82" s="104">
        <f>E76+E81</f>
        <v>30.272829999999999</v>
      </c>
      <c r="F82" s="104">
        <f>F76+F81</f>
        <v>0</v>
      </c>
      <c r="G82" s="104">
        <f>G76+G81</f>
        <v>26.358809999999998</v>
      </c>
      <c r="H82" s="104">
        <f>H76+H81</f>
        <v>161.52176000000003</v>
      </c>
    </row>
    <row r="83" spans="1:11" s="71" customFormat="1" ht="28.5" hidden="1" customHeight="1">
      <c r="A83" s="107"/>
      <c r="B83" s="199" t="s">
        <v>79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77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80</v>
      </c>
      <c r="B88" s="197"/>
      <c r="C88" s="198"/>
      <c r="D88" s="106">
        <f>D82+D87</f>
        <v>104.89012</v>
      </c>
      <c r="E88" s="106">
        <f>E82+E87</f>
        <v>30.272829999999999</v>
      </c>
      <c r="F88" s="106">
        <f>F82+F87</f>
        <v>0</v>
      </c>
      <c r="G88" s="106">
        <f>G82+G87</f>
        <v>26.358809999999998</v>
      </c>
      <c r="H88" s="106">
        <f>H82+H87</f>
        <v>161.52176000000003</v>
      </c>
    </row>
    <row r="89" spans="1:11" s="71" customFormat="1" ht="29.1" customHeight="1">
      <c r="A89" s="107"/>
      <c r="B89" s="199" t="s">
        <v>81</v>
      </c>
      <c r="C89" s="199"/>
      <c r="D89" s="199"/>
      <c r="E89" s="199"/>
      <c r="F89" s="199"/>
      <c r="G89" s="199"/>
      <c r="H89" s="91"/>
    </row>
    <row r="90" spans="1:11" s="71" customFormat="1" ht="37.5">
      <c r="A90" s="91">
        <v>7</v>
      </c>
      <c r="B90" s="126" t="str">
        <f>D14</f>
        <v>Договор № 42-26-Ф-Ст от 10.03.2026</v>
      </c>
      <c r="C90" s="127" t="s">
        <v>82</v>
      </c>
      <c r="D90" s="115"/>
      <c r="E90" s="115"/>
      <c r="F90" s="115"/>
      <c r="G90" s="98"/>
      <c r="H90" s="101">
        <f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83</v>
      </c>
      <c r="C91" s="128" t="s">
        <v>84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85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9.5" thickBot="1">
      <c r="A94" s="196" t="s">
        <v>86</v>
      </c>
      <c r="B94" s="197"/>
      <c r="C94" s="198"/>
      <c r="D94" s="104">
        <f>D88+D93</f>
        <v>104.89012</v>
      </c>
      <c r="E94" s="104">
        <f>E88+E93</f>
        <v>30.272829999999999</v>
      </c>
      <c r="F94" s="104">
        <f>F88+F93</f>
        <v>0</v>
      </c>
      <c r="G94" s="104">
        <f>G88+G93</f>
        <v>26.358809999999998</v>
      </c>
      <c r="H94" s="104">
        <f>H93+H88</f>
        <v>161.52176000000003</v>
      </c>
      <c r="I94" s="153"/>
      <c r="J94" s="148" t="s">
        <v>87</v>
      </c>
      <c r="K94" s="148" t="s">
        <v>88</v>
      </c>
    </row>
    <row r="95" spans="1:11" s="71" customFormat="1" ht="28.5" customHeight="1" thickBot="1">
      <c r="A95" s="107"/>
      <c r="B95" s="199" t="s">
        <v>89</v>
      </c>
      <c r="C95" s="199"/>
      <c r="D95" s="199"/>
      <c r="E95" s="199"/>
      <c r="F95" s="199"/>
      <c r="G95" s="199"/>
      <c r="H95" s="91"/>
      <c r="I95" s="154" t="s">
        <v>90</v>
      </c>
      <c r="J95" s="155">
        <f>I76/1000+G90</f>
        <v>148.98180345</v>
      </c>
      <c r="K95" s="156">
        <f>J95*1.22</f>
        <v>181.75780020900001</v>
      </c>
    </row>
    <row r="96" spans="1:11" s="71" customFormat="1" ht="37.5">
      <c r="A96" s="91">
        <v>8</v>
      </c>
      <c r="B96" s="113" t="s">
        <v>91</v>
      </c>
      <c r="C96" s="125" t="s">
        <v>92</v>
      </c>
      <c r="D96" s="115">
        <f>ROUND(D94*0.03,5)</f>
        <v>3.1467000000000001</v>
      </c>
      <c r="E96" s="115">
        <f t="shared" ref="E96:F96" si="2">ROUND(E94*0.03,5)</f>
        <v>0.90817999999999999</v>
      </c>
      <c r="F96" s="115">
        <f t="shared" si="2"/>
        <v>0</v>
      </c>
      <c r="G96" s="115">
        <f>ROUND(G94*0.03,5)+0.00001</f>
        <v>0.79076999999999997</v>
      </c>
      <c r="H96" s="101">
        <f>SUM(D96:G96)</f>
        <v>4.84565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93</v>
      </c>
      <c r="D99" s="132">
        <f>SUM(D96:D98)</f>
        <v>3.1467000000000001</v>
      </c>
      <c r="E99" s="132">
        <f>SUM(E96:E98)</f>
        <v>0.90817999999999999</v>
      </c>
      <c r="F99" s="132">
        <f>SUM(F96:F98)</f>
        <v>0</v>
      </c>
      <c r="G99" s="132">
        <f>SUM(G96:G98)</f>
        <v>0.79076999999999997</v>
      </c>
      <c r="H99" s="132">
        <f>SUM(H96:H98)</f>
        <v>4.84565</v>
      </c>
      <c r="I99" s="158"/>
      <c r="J99" s="159" t="s">
        <v>94</v>
      </c>
      <c r="K99" s="117"/>
    </row>
    <row r="100" spans="1:12" s="71" customFormat="1" ht="21.75" thickBot="1">
      <c r="A100" s="133"/>
      <c r="B100" s="133"/>
      <c r="C100" s="133" t="s">
        <v>95</v>
      </c>
      <c r="D100" s="134">
        <f>D94+D99</f>
        <v>108.03681999999999</v>
      </c>
      <c r="E100" s="134">
        <f>E94+E99</f>
        <v>31.181010000000001</v>
      </c>
      <c r="F100" s="134">
        <f>F94+F99</f>
        <v>0</v>
      </c>
      <c r="G100" s="134">
        <f>G94+G99</f>
        <v>27.149579999999997</v>
      </c>
      <c r="H100" s="134">
        <f>H94+H99</f>
        <v>166.36741000000004</v>
      </c>
      <c r="I100" s="160"/>
      <c r="J100" s="161">
        <v>128.3167</v>
      </c>
      <c r="K100" s="141"/>
    </row>
    <row r="101" spans="1:12" s="71" customFormat="1" ht="21.75" thickBot="1">
      <c r="A101" s="130"/>
      <c r="B101" s="199" t="s">
        <v>96</v>
      </c>
      <c r="C101" s="199"/>
      <c r="D101" s="199"/>
      <c r="E101" s="199"/>
      <c r="F101" s="199"/>
      <c r="G101" s="199"/>
      <c r="H101" s="106"/>
      <c r="I101" s="117"/>
      <c r="J101" s="159" t="s">
        <v>97</v>
      </c>
      <c r="K101" s="117"/>
    </row>
    <row r="102" spans="1:12" s="71" customFormat="1" ht="21.75" thickBot="1">
      <c r="A102" s="91">
        <v>9</v>
      </c>
      <c r="B102" s="130"/>
      <c r="C102" s="135" t="s">
        <v>98</v>
      </c>
      <c r="D102" s="115">
        <f>ROUND(D100*0.22,5)</f>
        <v>23.7681</v>
      </c>
      <c r="E102" s="115">
        <f>ROUND(E100*0.22,5)</f>
        <v>6.85982</v>
      </c>
      <c r="F102" s="115">
        <f>ROUND(F100*0.22,5)</f>
        <v>0</v>
      </c>
      <c r="G102" s="115">
        <f>ROUND(G100*0.22,5)</f>
        <v>5.9729099999999997</v>
      </c>
      <c r="H102" s="104">
        <f>SUM(D102:G102)</f>
        <v>36.600830000000002</v>
      </c>
      <c r="I102" s="151"/>
      <c r="J102" s="162">
        <v>140.80859000000001</v>
      </c>
    </row>
    <row r="103" spans="1:12" s="71" customFormat="1" ht="37.5" hidden="1">
      <c r="A103" s="91">
        <v>17</v>
      </c>
      <c r="B103" s="130"/>
      <c r="C103" s="135" t="s">
        <v>99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100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101</v>
      </c>
      <c r="D105" s="104">
        <f>SUM(D102:D104)</f>
        <v>23.7681</v>
      </c>
      <c r="E105" s="104">
        <f>SUM(E102:E104)</f>
        <v>6.85982</v>
      </c>
      <c r="F105" s="104">
        <f>SUM(F102:F104)</f>
        <v>0</v>
      </c>
      <c r="G105" s="104">
        <f>SUM(G102:G104)</f>
        <v>5.9729099999999997</v>
      </c>
      <c r="H105" s="104">
        <f>SUM(H102:H104)</f>
        <v>36.600830000000002</v>
      </c>
      <c r="I105" s="163" t="s">
        <v>102</v>
      </c>
      <c r="J105" s="164">
        <f>(J102/1.03/1.0393-H90)/1.0214</f>
        <v>128.78199368314455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103</v>
      </c>
      <c r="D106" s="104">
        <f>D100+D105</f>
        <v>131.80491999999998</v>
      </c>
      <c r="E106" s="104">
        <f>E100+E105</f>
        <v>38.04083</v>
      </c>
      <c r="F106" s="104">
        <f>F100+F105</f>
        <v>0</v>
      </c>
      <c r="G106" s="104">
        <f>G100+G105</f>
        <v>33.122489999999999</v>
      </c>
      <c r="H106" s="115">
        <f>H100+H105</f>
        <v>202.96824000000004</v>
      </c>
      <c r="I106" s="163" t="s">
        <v>104</v>
      </c>
      <c r="J106" s="166">
        <f>J100-H90</f>
        <v>128.3167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105</v>
      </c>
      <c r="D111" s="145"/>
      <c r="E111" s="145"/>
      <c r="F111" s="146" t="s">
        <v>106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101:G101"/>
    <mergeCell ref="A87:C87"/>
    <mergeCell ref="A88:C88"/>
    <mergeCell ref="B89:G89"/>
    <mergeCell ref="A93:C93"/>
    <mergeCell ref="A94:C94"/>
    <mergeCell ref="B95:G95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zoomScale="80" zoomScaleNormal="80" workbookViewId="0">
      <selection activeCell="C16" sqref="C16:C17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83" t="s">
        <v>4</v>
      </c>
      <c r="C1" s="183"/>
      <c r="D1" s="183"/>
      <c r="E1" s="183"/>
      <c r="F1" s="76"/>
      <c r="G1" s="183"/>
      <c r="H1" s="183"/>
    </row>
    <row r="2" spans="1:9" s="68" customFormat="1" ht="18.75">
      <c r="A2" s="75"/>
      <c r="B2" s="184"/>
      <c r="C2" s="184"/>
      <c r="D2" s="184"/>
      <c r="E2" s="184"/>
      <c r="F2" s="77"/>
      <c r="G2" s="184"/>
      <c r="H2" s="184"/>
    </row>
    <row r="3" spans="1:9" s="68" customFormat="1" ht="47.25" customHeight="1">
      <c r="A3" s="75"/>
      <c r="B3" s="185" t="s">
        <v>156</v>
      </c>
      <c r="C3" s="186"/>
      <c r="D3" s="186"/>
      <c r="E3" s="186"/>
      <c r="F3" s="78"/>
      <c r="G3" s="186"/>
      <c r="H3" s="186"/>
    </row>
    <row r="4" spans="1:9" s="68" customFormat="1" ht="18.75">
      <c r="A4" s="75"/>
      <c r="B4" s="77"/>
      <c r="C4" s="77"/>
      <c r="D4" s="77"/>
      <c r="E4" s="77"/>
      <c r="F4" s="77"/>
      <c r="G4" s="184"/>
      <c r="H4" s="184"/>
    </row>
    <row r="5" spans="1:9" s="68" customFormat="1" ht="33.75" customHeight="1">
      <c r="A5" s="75"/>
      <c r="B5" s="184" t="s">
        <v>157</v>
      </c>
      <c r="C5" s="184"/>
      <c r="D5" s="184"/>
      <c r="E5" s="184"/>
      <c r="F5" s="77"/>
      <c r="G5" s="184"/>
      <c r="H5" s="184"/>
    </row>
    <row r="6" spans="1:9" s="68" customFormat="1" ht="25.7" customHeight="1">
      <c r="A6" s="75"/>
      <c r="B6" s="187" t="s">
        <v>5</v>
      </c>
      <c r="C6" s="187"/>
      <c r="D6" s="187"/>
      <c r="E6" s="187"/>
      <c r="F6" s="79"/>
      <c r="G6" s="187"/>
      <c r="H6" s="18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88" t="s">
        <v>7</v>
      </c>
      <c r="C9" s="188"/>
      <c r="D9" s="188"/>
      <c r="E9" s="188"/>
      <c r="F9" s="188"/>
      <c r="G9" s="188"/>
      <c r="H9" s="188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89"/>
      <c r="C11" s="189"/>
      <c r="D11" s="189"/>
      <c r="E11" s="189"/>
      <c r="F11" s="189"/>
      <c r="G11" s="189"/>
      <c r="H11" s="189"/>
    </row>
    <row r="12" spans="1:9" s="68" customFormat="1" ht="18" customHeight="1">
      <c r="A12" s="78"/>
      <c r="B12" s="190" t="s">
        <v>8</v>
      </c>
      <c r="C12" s="190"/>
      <c r="D12" s="190"/>
      <c r="E12" s="190"/>
      <c r="F12" s="190"/>
      <c r="G12" s="190"/>
      <c r="H12" s="190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I-357887</v>
      </c>
    </row>
    <row r="16" spans="1:9" s="69" customFormat="1" ht="22.5" customHeight="1">
      <c r="A16" s="191" t="s">
        <v>11</v>
      </c>
      <c r="B16" s="191" t="s">
        <v>12</v>
      </c>
      <c r="C16" s="191" t="s">
        <v>13</v>
      </c>
      <c r="D16" s="191" t="s">
        <v>14</v>
      </c>
      <c r="E16" s="191"/>
      <c r="F16" s="191"/>
      <c r="G16" s="191"/>
      <c r="H16" s="191" t="s">
        <v>15</v>
      </c>
      <c r="I16" s="116"/>
    </row>
    <row r="17" spans="1:12" s="69" customFormat="1" ht="35.25" customHeight="1">
      <c r="A17" s="191"/>
      <c r="B17" s="191"/>
      <c r="C17" s="191"/>
      <c r="D17" s="88" t="s">
        <v>16</v>
      </c>
      <c r="E17" s="88" t="s">
        <v>17</v>
      </c>
      <c r="F17" s="87" t="s">
        <v>18</v>
      </c>
      <c r="G17" s="87" t="s">
        <v>19</v>
      </c>
      <c r="H17" s="191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20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93" t="s">
        <v>21</v>
      </c>
      <c r="B23" s="194"/>
      <c r="C23" s="195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22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23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25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27</v>
      </c>
      <c r="C27" s="97" t="s">
        <v>28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29</v>
      </c>
      <c r="C28" s="97" t="s">
        <v>30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31</v>
      </c>
      <c r="C29" s="97" t="s">
        <v>32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93" t="s">
        <v>33</v>
      </c>
      <c r="B30" s="194"/>
      <c r="C30" s="195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96" t="s">
        <v>34</v>
      </c>
      <c r="B31" s="197"/>
      <c r="C31" s="198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99" t="s">
        <v>35</v>
      </c>
      <c r="C32" s="199"/>
      <c r="D32" s="199"/>
      <c r="E32" s="199"/>
      <c r="F32" s="199"/>
      <c r="G32" s="200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93" t="s">
        <v>36</v>
      </c>
      <c r="B36" s="194"/>
      <c r="C36" s="195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96" t="s">
        <v>37</v>
      </c>
      <c r="B37" s="197"/>
      <c r="C37" s="198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99" t="s">
        <v>38</v>
      </c>
      <c r="C38" s="199"/>
      <c r="D38" s="199"/>
      <c r="E38" s="199"/>
      <c r="F38" s="199"/>
      <c r="G38" s="200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93" t="s">
        <v>39</v>
      </c>
      <c r="B42" s="194"/>
      <c r="C42" s="195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96" t="s">
        <v>40</v>
      </c>
      <c r="B43" s="197"/>
      <c r="C43" s="198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99" t="s">
        <v>41</v>
      </c>
      <c r="C44" s="199"/>
      <c r="D44" s="199"/>
      <c r="E44" s="199"/>
      <c r="F44" s="199"/>
      <c r="G44" s="200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93" t="s">
        <v>42</v>
      </c>
      <c r="B48" s="194"/>
      <c r="C48" s="195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96" t="s">
        <v>43</v>
      </c>
      <c r="B49" s="197"/>
      <c r="C49" s="198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99" t="s">
        <v>44</v>
      </c>
      <c r="C50" s="199"/>
      <c r="D50" s="199"/>
      <c r="E50" s="199"/>
      <c r="F50" s="199"/>
      <c r="G50" s="200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93" t="s">
        <v>45</v>
      </c>
      <c r="B54" s="194"/>
      <c r="C54" s="195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96" t="s">
        <v>46</v>
      </c>
      <c r="B55" s="197"/>
      <c r="C55" s="198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99" t="s">
        <v>47</v>
      </c>
      <c r="C56" s="199"/>
      <c r="D56" s="199"/>
      <c r="E56" s="199"/>
      <c r="F56" s="199"/>
      <c r="G56" s="200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93" t="s">
        <v>48</v>
      </c>
      <c r="B60" s="194"/>
      <c r="C60" s="195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96" t="s">
        <v>49</v>
      </c>
      <c r="B61" s="197"/>
      <c r="C61" s="198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99" t="s">
        <v>50</v>
      </c>
      <c r="C62" s="199"/>
      <c r="D62" s="199"/>
      <c r="E62" s="199"/>
      <c r="F62" s="199"/>
      <c r="G62" s="199"/>
      <c r="H62" s="90"/>
    </row>
    <row r="63" spans="1:8" s="71" customFormat="1" ht="56.25">
      <c r="A63" s="91">
        <v>2</v>
      </c>
      <c r="B63" s="108" t="s">
        <v>51</v>
      </c>
      <c r="C63" s="109" t="s">
        <v>52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93" t="s">
        <v>53</v>
      </c>
      <c r="B66" s="194"/>
      <c r="C66" s="195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96" t="s">
        <v>54</v>
      </c>
      <c r="B67" s="197"/>
      <c r="C67" s="198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99" t="s">
        <v>55</v>
      </c>
      <c r="C68" s="199"/>
      <c r="D68" s="199"/>
      <c r="E68" s="199"/>
      <c r="F68" s="199"/>
      <c r="G68" s="199"/>
      <c r="H68" s="90"/>
    </row>
    <row r="69" spans="1:11" s="71" customFormat="1" ht="75">
      <c r="A69" s="91">
        <v>3</v>
      </c>
      <c r="B69" s="123" t="s">
        <v>56</v>
      </c>
      <c r="C69" s="123" t="s">
        <v>57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58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59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61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62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61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64</v>
      </c>
      <c r="C72" s="97" t="s">
        <v>65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66</v>
      </c>
      <c r="C73" s="97" t="s">
        <v>67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68</v>
      </c>
      <c r="C74" s="97" t="s">
        <v>69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93" t="s">
        <v>70</v>
      </c>
      <c r="B75" s="194"/>
      <c r="C75" s="195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58</v>
      </c>
      <c r="J75" s="148"/>
    </row>
    <row r="76" spans="1:11" s="71" customFormat="1" ht="18.75">
      <c r="A76" s="196" t="s">
        <v>71</v>
      </c>
      <c r="B76" s="197"/>
      <c r="C76" s="198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99" t="s">
        <v>72</v>
      </c>
      <c r="C77" s="199"/>
      <c r="D77" s="199"/>
      <c r="E77" s="199"/>
      <c r="F77" s="199"/>
      <c r="G77" s="199"/>
      <c r="H77" s="91"/>
    </row>
    <row r="78" spans="1:11" s="71" customFormat="1" ht="56.25">
      <c r="A78" s="91">
        <v>5</v>
      </c>
      <c r="B78" s="113" t="s">
        <v>73</v>
      </c>
      <c r="C78" s="125" t="s">
        <v>74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75</v>
      </c>
      <c r="C79" s="114" t="s">
        <v>76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93" t="s">
        <v>77</v>
      </c>
      <c r="B81" s="194"/>
      <c r="C81" s="195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96" t="s">
        <v>78</v>
      </c>
      <c r="B82" s="197"/>
      <c r="C82" s="198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99" t="s">
        <v>79</v>
      </c>
      <c r="C83" s="199"/>
      <c r="D83" s="199"/>
      <c r="E83" s="199"/>
      <c r="F83" s="199"/>
      <c r="G83" s="199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93" t="s">
        <v>77</v>
      </c>
      <c r="B87" s="194"/>
      <c r="C87" s="195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96" t="s">
        <v>80</v>
      </c>
      <c r="B88" s="197"/>
      <c r="C88" s="198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99" t="s">
        <v>81</v>
      </c>
      <c r="C89" s="199"/>
      <c r="D89" s="199"/>
      <c r="E89" s="199"/>
      <c r="F89" s="199"/>
      <c r="G89" s="199"/>
      <c r="H89" s="91"/>
    </row>
    <row r="90" spans="1:11" s="71" customFormat="1" ht="21">
      <c r="A90" s="91">
        <v>7</v>
      </c>
      <c r="B90" s="126">
        <f>D14</f>
        <v>0</v>
      </c>
      <c r="C90" s="127" t="s">
        <v>82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83</v>
      </c>
      <c r="C91" s="128" t="s">
        <v>84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93" t="s">
        <v>85</v>
      </c>
      <c r="B93" s="194"/>
      <c r="C93" s="195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96" t="s">
        <v>86</v>
      </c>
      <c r="B94" s="197"/>
      <c r="C94" s="198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87</v>
      </c>
      <c r="K94" s="148" t="s">
        <v>88</v>
      </c>
    </row>
    <row r="95" spans="1:11" s="71" customFormat="1" ht="28.5" customHeight="1">
      <c r="A95" s="107"/>
      <c r="B95" s="199" t="s">
        <v>89</v>
      </c>
      <c r="C95" s="199"/>
      <c r="D95" s="199"/>
      <c r="E95" s="199"/>
      <c r="F95" s="199"/>
      <c r="G95" s="199"/>
      <c r="H95" s="91"/>
      <c r="I95" s="154" t="s">
        <v>90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91</v>
      </c>
      <c r="C96" s="125" t="s">
        <v>92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93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94</v>
      </c>
      <c r="K99" s="117"/>
    </row>
    <row r="100" spans="1:12" s="71" customFormat="1" ht="21">
      <c r="A100" s="133"/>
      <c r="B100" s="133"/>
      <c r="C100" s="133" t="s">
        <v>95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99" t="s">
        <v>96</v>
      </c>
      <c r="C101" s="199"/>
      <c r="D101" s="199"/>
      <c r="E101" s="199"/>
      <c r="F101" s="199"/>
      <c r="G101" s="199"/>
      <c r="H101" s="106"/>
      <c r="I101" s="117"/>
      <c r="J101" s="159" t="s">
        <v>97</v>
      </c>
      <c r="K101" s="117"/>
    </row>
    <row r="102" spans="1:12" s="71" customFormat="1" ht="21">
      <c r="A102" s="91">
        <v>9</v>
      </c>
      <c r="B102" s="130"/>
      <c r="C102" s="135" t="s">
        <v>98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99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100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101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102</v>
      </c>
      <c r="J105" s="164">
        <f>(J102/1.03/1.0393-H90)/1.0214</f>
        <v>156.5144553369278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103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104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105</v>
      </c>
      <c r="D111" s="145"/>
      <c r="E111" s="145"/>
      <c r="F111" s="146" t="s">
        <v>106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44:G44"/>
    <mergeCell ref="A48:C48"/>
    <mergeCell ref="A49:C49"/>
    <mergeCell ref="B50:G50"/>
    <mergeCell ref="A54:C54"/>
    <mergeCell ref="A36:C36"/>
    <mergeCell ref="A37:C37"/>
    <mergeCell ref="B38:G38"/>
    <mergeCell ref="A42:C42"/>
    <mergeCell ref="A43:C43"/>
    <mergeCell ref="A23:C23"/>
    <mergeCell ref="B24:G24"/>
    <mergeCell ref="A30:C30"/>
    <mergeCell ref="A31:C31"/>
    <mergeCell ref="B32:G32"/>
    <mergeCell ref="B9:H9"/>
    <mergeCell ref="B11:H11"/>
    <mergeCell ref="B12:H12"/>
    <mergeCell ref="D16:G16"/>
    <mergeCell ref="B19:G19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workbookViewId="0">
      <pane ySplit="2" topLeftCell="A3" activePane="bottomLeft" state="frozen"/>
      <selection activeCell="C16" sqref="C16:C17"/>
      <selection pane="bottomLeft" activeCell="C16" sqref="C16:C17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107</v>
      </c>
      <c r="M1" s="62"/>
      <c r="N1" s="62"/>
      <c r="O1" s="62"/>
      <c r="P1" s="62"/>
      <c r="Q1" s="62"/>
    </row>
    <row r="2" spans="1:17" ht="60">
      <c r="A2" s="51" t="s">
        <v>108</v>
      </c>
      <c r="B2" s="52" t="s">
        <v>109</v>
      </c>
      <c r="C2" s="51" t="s">
        <v>110</v>
      </c>
      <c r="D2" s="53" t="s">
        <v>111</v>
      </c>
      <c r="E2" s="51" t="s">
        <v>112</v>
      </c>
      <c r="F2" s="54" t="s">
        <v>113</v>
      </c>
      <c r="G2" s="55" t="s">
        <v>114</v>
      </c>
      <c r="H2" s="55" t="s">
        <v>115</v>
      </c>
      <c r="I2" s="55" t="s">
        <v>116</v>
      </c>
      <c r="J2" s="55" t="s">
        <v>117</v>
      </c>
      <c r="K2" s="63"/>
      <c r="L2" s="64" t="s">
        <v>118</v>
      </c>
      <c r="M2" s="64" t="s">
        <v>119</v>
      </c>
      <c r="N2" s="64" t="s">
        <v>120</v>
      </c>
      <c r="O2" s="64" t="s">
        <v>121</v>
      </c>
      <c r="P2" s="64" t="s">
        <v>122</v>
      </c>
      <c r="Q2" s="64" t="s">
        <v>123</v>
      </c>
    </row>
    <row r="3" spans="1:17" ht="18.75">
      <c r="A3" s="56" t="str">
        <f>'ССР Т'!H15</f>
        <v>I-357887</v>
      </c>
      <c r="B3" s="57"/>
      <c r="C3" s="57" t="s">
        <v>124</v>
      </c>
      <c r="D3" s="58" t="s">
        <v>125</v>
      </c>
      <c r="E3" s="59"/>
      <c r="F3" s="56"/>
      <c r="G3" s="60" t="s">
        <v>126</v>
      </c>
      <c r="H3" s="57"/>
      <c r="I3" s="65">
        <v>2026</v>
      </c>
      <c r="J3" s="65">
        <v>3</v>
      </c>
      <c r="K3" s="57"/>
      <c r="L3" s="66"/>
      <c r="M3" s="66"/>
      <c r="N3" s="66"/>
      <c r="O3" s="66">
        <f>SUM('ССР позиции'!Y3:Y18)</f>
        <v>309837.5500000001</v>
      </c>
      <c r="P3" s="66">
        <f>'ССР позиции'!Y19</f>
        <v>68164.259999999995</v>
      </c>
      <c r="Q3" s="66">
        <f>SUM('ССР позиции'!Y3:Y19)</f>
        <v>378001.81000000011</v>
      </c>
    </row>
    <row r="4" spans="1:17">
      <c r="L4" s="67"/>
      <c r="M4" s="67"/>
      <c r="N4" s="67"/>
      <c r="O4" s="67">
        <f>'ССР Т'!H100*1000</f>
        <v>309837.55000000005</v>
      </c>
      <c r="P4" s="67">
        <f>'ССР Т'!H102*1000</f>
        <v>68164.259999999995</v>
      </c>
      <c r="Q4" s="67">
        <f>'ССР Т'!H106*1000</f>
        <v>378001.81000000006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G3" activePane="bottomRight" state="frozen"/>
      <selection activeCell="C16" sqref="C16:C17"/>
      <selection pane="topRight" activeCell="C16" sqref="C16:C17"/>
      <selection pane="bottomLeft" activeCell="C16" sqref="C16:C17"/>
      <selection pane="bottomRight" activeCell="C16" sqref="C16:C17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127</v>
      </c>
      <c r="H1" s="201"/>
      <c r="I1" s="201"/>
      <c r="J1" s="201"/>
      <c r="K1" s="201"/>
      <c r="L1" s="201"/>
      <c r="M1" s="201"/>
      <c r="N1" s="201"/>
      <c r="O1" s="202" t="s">
        <v>128</v>
      </c>
      <c r="P1" s="202"/>
      <c r="Q1" s="202"/>
      <c r="R1" s="202"/>
      <c r="S1" s="202"/>
      <c r="T1" s="202"/>
      <c r="U1" s="202"/>
      <c r="V1" s="202"/>
      <c r="X1" s="36" t="s">
        <v>107</v>
      </c>
      <c r="Y1" s="47"/>
    </row>
    <row r="2" spans="1:25" ht="75">
      <c r="A2" s="8" t="s">
        <v>108</v>
      </c>
      <c r="B2" s="9" t="s">
        <v>109</v>
      </c>
      <c r="C2" s="10" t="s">
        <v>129</v>
      </c>
      <c r="D2" s="10" t="s">
        <v>130</v>
      </c>
      <c r="E2" s="10" t="s">
        <v>12</v>
      </c>
      <c r="F2" s="10" t="s">
        <v>13</v>
      </c>
      <c r="G2" s="11" t="s">
        <v>131</v>
      </c>
      <c r="H2" s="11" t="s">
        <v>132</v>
      </c>
      <c r="I2" s="11" t="s">
        <v>133</v>
      </c>
      <c r="J2" s="21" t="s">
        <v>134</v>
      </c>
      <c r="K2" s="21" t="s">
        <v>135</v>
      </c>
      <c r="L2" s="21" t="s">
        <v>136</v>
      </c>
      <c r="M2" s="21" t="s">
        <v>137</v>
      </c>
      <c r="N2" s="21" t="s">
        <v>138</v>
      </c>
      <c r="O2" s="22" t="s">
        <v>131</v>
      </c>
      <c r="P2" s="23" t="s">
        <v>132</v>
      </c>
      <c r="Q2" s="23" t="s">
        <v>133</v>
      </c>
      <c r="R2" s="22" t="s">
        <v>134</v>
      </c>
      <c r="S2" s="22" t="s">
        <v>135</v>
      </c>
      <c r="T2" s="22" t="s">
        <v>136</v>
      </c>
      <c r="U2" s="22" t="s">
        <v>137</v>
      </c>
      <c r="V2" s="22" t="s">
        <v>138</v>
      </c>
      <c r="X2" s="37" t="s">
        <v>139</v>
      </c>
      <c r="Y2" s="48" t="s">
        <v>140</v>
      </c>
    </row>
    <row r="3" spans="1:25" s="5" customFormat="1">
      <c r="A3" s="12" t="str">
        <f>'ССР Т'!H15</f>
        <v>I-357887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222562.58</v>
      </c>
      <c r="P3" s="26">
        <f>'ССР Т'!E25*1000</f>
        <v>28983.78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251546.36</v>
      </c>
    </row>
    <row r="4" spans="1:25" s="5" customFormat="1" hidden="1">
      <c r="A4" s="12" t="str">
        <f>A3</f>
        <v>I-357887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I-357887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I-357887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I-357887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I-357887</v>
      </c>
      <c r="B8" s="12"/>
      <c r="C8" s="13">
        <v>8</v>
      </c>
      <c r="D8" s="13">
        <v>2</v>
      </c>
      <c r="E8" s="17" t="s">
        <v>51</v>
      </c>
      <c r="F8" s="15" t="s">
        <v>52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5564.0599999999995</v>
      </c>
      <c r="P8" s="26">
        <f>'ССР Т'!E63*1000</f>
        <v>724.58999999999992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6288.65</v>
      </c>
    </row>
    <row r="9" spans="1:25" s="5" customFormat="1" ht="39.950000000000003" customHeight="1">
      <c r="A9" s="12" t="str">
        <f>A8</f>
        <v>I-357887</v>
      </c>
      <c r="B9" s="12"/>
      <c r="C9" s="13">
        <v>9</v>
      </c>
      <c r="D9" s="13">
        <f t="shared" si="1"/>
        <v>3</v>
      </c>
      <c r="E9" s="17" t="s">
        <v>56</v>
      </c>
      <c r="F9" s="15" t="s">
        <v>141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4334.41</v>
      </c>
      <c r="P9" s="26">
        <f>'ССР Т'!E69*1000</f>
        <v>564.45999999999992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4898.87</v>
      </c>
    </row>
    <row r="10" spans="1:25" s="5" customFormat="1">
      <c r="A10" s="12" t="str">
        <f t="shared" ref="A10:A19" si="4">A9</f>
        <v>I-357887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17115.510000000002</v>
      </c>
      <c r="T10" s="26">
        <v>0</v>
      </c>
      <c r="U10" s="26">
        <v>0</v>
      </c>
      <c r="V10" s="44">
        <v>0</v>
      </c>
      <c r="X10" s="41"/>
      <c r="Y10" s="49">
        <f t="shared" si="0"/>
        <v>17115.510000000002</v>
      </c>
    </row>
    <row r="11" spans="1:25" s="5" customFormat="1" hidden="1">
      <c r="A11" s="12" t="str">
        <f>A3</f>
        <v>I-357887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I-357887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I-357887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I-357887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I-357887</v>
      </c>
      <c r="B15" s="12"/>
      <c r="C15" s="13">
        <v>10</v>
      </c>
      <c r="D15" s="13">
        <v>5</v>
      </c>
      <c r="E15" s="17" t="s">
        <v>142</v>
      </c>
      <c r="F15" s="15" t="s">
        <v>143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5988.7800000000007</v>
      </c>
      <c r="U15" s="26">
        <v>0</v>
      </c>
      <c r="V15" s="44">
        <v>0</v>
      </c>
      <c r="X15" s="41"/>
      <c r="Y15" s="49">
        <f t="shared" si="0"/>
        <v>5988.7800000000007</v>
      </c>
    </row>
    <row r="16" spans="1:25" s="5" customFormat="1" ht="30">
      <c r="A16" s="12" t="str">
        <f t="shared" si="4"/>
        <v>I-357887</v>
      </c>
      <c r="B16" s="12"/>
      <c r="C16" s="13">
        <v>10</v>
      </c>
      <c r="D16" s="13">
        <f t="shared" si="1"/>
        <v>6</v>
      </c>
      <c r="E16" s="17" t="s">
        <v>75</v>
      </c>
      <c r="F16" s="15" t="s">
        <v>76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11148.46</v>
      </c>
      <c r="U16" s="33">
        <v>0</v>
      </c>
      <c r="V16" s="44">
        <v>0</v>
      </c>
      <c r="X16" s="41"/>
      <c r="Y16" s="49">
        <f t="shared" si="0"/>
        <v>11148.46</v>
      </c>
    </row>
    <row r="17" spans="1:25" s="5" customFormat="1" ht="30">
      <c r="A17" s="12" t="str">
        <f t="shared" si="4"/>
        <v>I-357887</v>
      </c>
      <c r="B17" s="12"/>
      <c r="C17" s="13">
        <v>12</v>
      </c>
      <c r="D17" s="13">
        <f t="shared" si="1"/>
        <v>7</v>
      </c>
      <c r="E17" s="17" t="str">
        <f>'ССР Т'!D14</f>
        <v>Договор № 42-26-Ф-Ст от 10.03.2026</v>
      </c>
      <c r="F17" s="15" t="s">
        <v>144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3826.53</v>
      </c>
      <c r="V17" s="44">
        <v>0</v>
      </c>
      <c r="X17" s="41"/>
      <c r="Y17" s="49">
        <f t="shared" si="0"/>
        <v>3826.53</v>
      </c>
    </row>
    <row r="18" spans="1:25" s="5" customFormat="1" ht="30">
      <c r="A18" s="12" t="str">
        <f t="shared" si="4"/>
        <v>I-357887</v>
      </c>
      <c r="B18" s="12"/>
      <c r="C18" s="13">
        <v>13</v>
      </c>
      <c r="D18" s="13">
        <f t="shared" si="1"/>
        <v>8</v>
      </c>
      <c r="E18" s="17" t="s">
        <v>145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9024.3900000000012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9024.3900000000012</v>
      </c>
    </row>
    <row r="19" spans="1:25" s="5" customFormat="1">
      <c r="A19" s="12" t="str">
        <f t="shared" si="4"/>
        <v>I-357887</v>
      </c>
      <c r="B19" s="12"/>
      <c r="C19" s="13">
        <v>14</v>
      </c>
      <c r="D19" s="13">
        <f t="shared" si="1"/>
        <v>9</v>
      </c>
      <c r="E19" s="17" t="s">
        <v>146</v>
      </c>
      <c r="F19" s="15" t="s">
        <v>146</v>
      </c>
      <c r="G19" s="20"/>
      <c r="H19" s="20"/>
      <c r="I19" s="20"/>
      <c r="J19" s="20"/>
      <c r="K19" s="20"/>
      <c r="L19" s="20"/>
      <c r="M19" s="20"/>
      <c r="N19" s="20"/>
      <c r="O19" s="34">
        <f t="shared" ref="O19:V19" si="7">ROUND(SUMIFS(O$3:O$296915,$A$3:$A$296915,$A19,$C$3:$C$296915,"&lt;&gt;14")*0.22,2)</f>
        <v>51141.43</v>
      </c>
      <c r="P19" s="34">
        <f t="shared" si="7"/>
        <v>6660.02</v>
      </c>
      <c r="Q19" s="34">
        <f t="shared" si="7"/>
        <v>0</v>
      </c>
      <c r="R19" s="34">
        <f>ROUND(SUMIFS(R$3:R$296915,$A$3:$A$296915,$A19,$C$3:$C$296915,"&lt;&gt;14")*0.22,2)</f>
        <v>1985.37</v>
      </c>
      <c r="S19" s="34">
        <f t="shared" si="7"/>
        <v>3765.41</v>
      </c>
      <c r="T19" s="34">
        <f t="shared" si="7"/>
        <v>3770.19</v>
      </c>
      <c r="U19" s="34">
        <f t="shared" si="7"/>
        <v>841.84</v>
      </c>
      <c r="V19" s="45">
        <f t="shared" si="7"/>
        <v>0</v>
      </c>
      <c r="X19" s="41"/>
      <c r="Y19" s="49">
        <f t="shared" si="0"/>
        <v>68164.259999999995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68164.259999999995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C16" sqref="C16:C17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147</v>
      </c>
      <c r="D1" s="4" t="s">
        <v>148</v>
      </c>
      <c r="E1" s="1" t="s">
        <v>149</v>
      </c>
    </row>
    <row r="2" spans="1:5">
      <c r="A2" s="2" t="s">
        <v>150</v>
      </c>
      <c r="B2" s="2" t="s">
        <v>151</v>
      </c>
      <c r="D2" s="3">
        <v>1</v>
      </c>
      <c r="E2" s="2" t="s">
        <v>20</v>
      </c>
    </row>
    <row r="3" spans="1:5">
      <c r="A3" s="2" t="s">
        <v>124</v>
      </c>
      <c r="B3" s="2" t="s">
        <v>152</v>
      </c>
      <c r="D3" s="3">
        <v>2</v>
      </c>
      <c r="E3" s="2" t="s">
        <v>22</v>
      </c>
    </row>
    <row r="4" spans="1:5">
      <c r="D4" s="3">
        <v>3</v>
      </c>
      <c r="E4" s="2" t="s">
        <v>35</v>
      </c>
    </row>
    <row r="5" spans="1:5">
      <c r="D5" s="3">
        <v>4</v>
      </c>
      <c r="E5" s="2" t="s">
        <v>38</v>
      </c>
    </row>
    <row r="6" spans="1:5">
      <c r="D6" s="3">
        <v>5</v>
      </c>
      <c r="E6" s="2" t="s">
        <v>41</v>
      </c>
    </row>
    <row r="7" spans="1:5">
      <c r="D7" s="3">
        <v>6</v>
      </c>
      <c r="E7" s="2" t="s">
        <v>44</v>
      </c>
    </row>
    <row r="8" spans="1:5">
      <c r="D8" s="3">
        <v>7</v>
      </c>
      <c r="E8" s="2" t="s">
        <v>47</v>
      </c>
    </row>
    <row r="9" spans="1:5">
      <c r="D9" s="3">
        <v>8</v>
      </c>
      <c r="E9" s="2" t="s">
        <v>50</v>
      </c>
    </row>
    <row r="10" spans="1:5">
      <c r="D10" s="3">
        <v>9</v>
      </c>
      <c r="E10" s="2" t="s">
        <v>55</v>
      </c>
    </row>
    <row r="11" spans="1:5">
      <c r="D11" s="3">
        <v>10</v>
      </c>
      <c r="E11" s="2" t="s">
        <v>72</v>
      </c>
    </row>
    <row r="12" spans="1:5">
      <c r="D12" s="3">
        <v>11</v>
      </c>
      <c r="E12" s="2" t="s">
        <v>79</v>
      </c>
    </row>
    <row r="13" spans="1:5">
      <c r="D13" s="3">
        <v>12</v>
      </c>
      <c r="E13" s="2" t="s">
        <v>81</v>
      </c>
    </row>
    <row r="14" spans="1:5">
      <c r="D14" s="3">
        <v>13</v>
      </c>
      <c r="E14" s="2" t="s">
        <v>89</v>
      </c>
    </row>
    <row r="15" spans="1:5">
      <c r="D15" s="3">
        <v>14</v>
      </c>
      <c r="E15" s="2" t="s">
        <v>96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2026-08-04T11:27:23Z</cp:lastPrinted>
  <dcterms:created xsi:type="dcterms:W3CDTF">2013-07-03T12:51:00Z</dcterms:created>
  <dcterms:modified xsi:type="dcterms:W3CDTF">2026-08-04T11:27:29Z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